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cfs007\idrive\ProjectData\PIC-56-20.77\"/>
    </mc:Choice>
  </mc:AlternateContent>
  <xr:revisionPtr revIDLastSave="0" documentId="8_{83904290-C9EC-4460-BE6D-9FBFBF3C67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Chart!$A$1:$Q$40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AD43" i="1"/>
  <c r="AD42" i="1"/>
  <c r="Y42" i="1"/>
  <c r="AD41" i="1"/>
  <c r="AD40" i="1"/>
  <c r="Y40" i="1"/>
  <c r="AD39" i="1"/>
  <c r="AD38" i="1"/>
  <c r="Y38" i="1"/>
  <c r="AD37" i="1"/>
  <c r="AD36" i="1"/>
  <c r="Y36" i="1"/>
  <c r="AD35" i="1"/>
  <c r="AD34" i="1"/>
  <c r="AD33" i="1"/>
  <c r="AD32" i="1"/>
  <c r="AD31" i="1"/>
  <c r="P25" i="1" l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L25" i="1" l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N25" i="1" l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AB27" i="2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AB40" i="2" s="1"/>
  <c r="AB18" i="1" l="1"/>
  <c r="Y18" i="1"/>
  <c r="AB20" i="1"/>
  <c r="Y20" i="1"/>
  <c r="AB19" i="1"/>
  <c r="Y19" i="1"/>
  <c r="AB12" i="1"/>
  <c r="Y12" i="1"/>
  <c r="AB13" i="1"/>
  <c r="Y13" i="1"/>
  <c r="AB21" i="1"/>
  <c r="Y21" i="1"/>
  <c r="AB14" i="1"/>
  <c r="Y14" i="1"/>
  <c r="Y22" i="1"/>
  <c r="AB22" i="1"/>
  <c r="AB15" i="1"/>
  <c r="Y15" i="1"/>
  <c r="AB23" i="1"/>
  <c r="Y23" i="1"/>
  <c r="AB16" i="1"/>
  <c r="Y16" i="1"/>
  <c r="AB24" i="1"/>
  <c r="Y24" i="1"/>
  <c r="AB17" i="1"/>
  <c r="Y17" i="1"/>
  <c r="AB25" i="1"/>
  <c r="Y25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Q25" i="1" l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D40" i="1"/>
  <c r="D39" i="1"/>
  <c r="D38" i="1"/>
  <c r="D37" i="1"/>
  <c r="D36" i="1"/>
  <c r="D35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31" i="1"/>
  <c r="V31" i="1" l="1"/>
  <c r="B40" i="1"/>
  <c r="B39" i="1"/>
  <c r="B38" i="1"/>
  <c r="B37" i="1"/>
  <c r="B36" i="1"/>
  <c r="B35" i="1"/>
  <c r="P35" i="1" s="1"/>
  <c r="L39" i="1"/>
  <c r="L31" i="1"/>
  <c r="N31" i="1" s="1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86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S43" i="2" s="1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O39" i="2"/>
  <c r="I37" i="1" l="1"/>
  <c r="P37" i="1"/>
  <c r="E37" i="1"/>
  <c r="V37" i="1" s="1"/>
  <c r="Q37" i="1"/>
  <c r="O37" i="1"/>
  <c r="P38" i="1"/>
  <c r="E38" i="1"/>
  <c r="V38" i="1" s="1"/>
  <c r="O38" i="1"/>
  <c r="Q38" i="1"/>
  <c r="I39" i="1"/>
  <c r="P39" i="1"/>
  <c r="E39" i="1"/>
  <c r="V39" i="1" s="1"/>
  <c r="Q39" i="1"/>
  <c r="O39" i="1"/>
  <c r="L40" i="1"/>
  <c r="P40" i="1"/>
  <c r="Q40" i="1"/>
  <c r="O40" i="1"/>
  <c r="E40" i="1"/>
  <c r="V40" i="1" s="1"/>
  <c r="I36" i="1"/>
  <c r="P36" i="1"/>
  <c r="E36" i="1"/>
  <c r="V36" i="1" s="1"/>
  <c r="Q36" i="1"/>
  <c r="O36" i="1"/>
  <c r="P31" i="1"/>
  <c r="Q31" i="1" s="1"/>
  <c r="O35" i="1"/>
  <c r="Q35" i="1"/>
  <c r="I35" i="1"/>
  <c r="E35" i="1"/>
  <c r="V35" i="1" s="1"/>
  <c r="M32" i="1"/>
  <c r="O32" i="1" s="1"/>
  <c r="K32" i="1"/>
  <c r="L33" i="1"/>
  <c r="K33" i="1"/>
  <c r="M33" i="1"/>
  <c r="O33" i="1" s="1"/>
  <c r="L35" i="1"/>
  <c r="N35" i="1"/>
  <c r="K35" i="1"/>
  <c r="M35" i="1"/>
  <c r="K38" i="1"/>
  <c r="N38" i="1"/>
  <c r="M38" i="1"/>
  <c r="N40" i="1"/>
  <c r="K40" i="1"/>
  <c r="M40" i="1"/>
  <c r="I38" i="1"/>
  <c r="L32" i="1"/>
  <c r="L36" i="1"/>
  <c r="N36" i="1"/>
  <c r="K36" i="1"/>
  <c r="M36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0" i="1"/>
  <c r="D9" i="1"/>
  <c r="D8" i="1"/>
  <c r="D7" i="1"/>
  <c r="D6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2" i="1"/>
  <c r="V33" i="1"/>
  <c r="V34" i="1"/>
  <c r="N34" i="1"/>
  <c r="N33" i="1"/>
  <c r="N32" i="1"/>
  <c r="P33" i="1" l="1"/>
  <c r="Q33" i="1" s="1"/>
  <c r="P34" i="1"/>
  <c r="Q34" i="1" s="1"/>
  <c r="P32" i="1"/>
  <c r="Q32" i="1" s="1"/>
  <c r="O6" i="1"/>
  <c r="O7" i="1"/>
  <c r="O8" i="1"/>
  <c r="O9" i="1"/>
  <c r="AC9" i="1" s="1"/>
  <c r="O10" i="1"/>
  <c r="T11" i="1"/>
  <c r="U11" i="1"/>
  <c r="T12" i="1"/>
  <c r="U12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Z14" i="1" l="1"/>
  <c r="AC14" i="1"/>
  <c r="AC25" i="1"/>
  <c r="Z25" i="1"/>
  <c r="AC17" i="1"/>
  <c r="Z17" i="1"/>
  <c r="AC7" i="1"/>
  <c r="Z7" i="1" s="1"/>
  <c r="AC19" i="1"/>
  <c r="Z19" i="1"/>
  <c r="AC16" i="1"/>
  <c r="Z16" i="1"/>
  <c r="Z22" i="1"/>
  <c r="AC22" i="1"/>
  <c r="AC11" i="1"/>
  <c r="AC24" i="1"/>
  <c r="Z24" i="1"/>
  <c r="AC21" i="1"/>
  <c r="Z21" i="1"/>
  <c r="AC13" i="1"/>
  <c r="Z13" i="1"/>
  <c r="AC18" i="1"/>
  <c r="Z18" i="1"/>
  <c r="AC10" i="1"/>
  <c r="Z6" i="1"/>
  <c r="AC6" i="1"/>
  <c r="AC23" i="1"/>
  <c r="Z23" i="1"/>
  <c r="AC15" i="1"/>
  <c r="Z15" i="1"/>
  <c r="AC20" i="1"/>
  <c r="Z20" i="1"/>
  <c r="AC12" i="1"/>
  <c r="Z12" i="1"/>
  <c r="AC8" i="1"/>
  <c r="H21" i="1"/>
  <c r="H20" i="1"/>
  <c r="H19" i="1"/>
  <c r="H18" i="1"/>
  <c r="H17" i="1"/>
  <c r="H16" i="1"/>
  <c r="H15" i="1"/>
  <c r="H13" i="1"/>
  <c r="Z11" i="1" l="1"/>
  <c r="Z8" i="1"/>
  <c r="Z9" i="1"/>
  <c r="Z10" i="1"/>
  <c r="J14" i="1"/>
  <c r="J10" i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B20" i="1"/>
  <c r="B19" i="1"/>
  <c r="B18" i="1"/>
  <c r="B17" i="1"/>
  <c r="B15" i="1"/>
  <c r="B14" i="1"/>
  <c r="B13" i="1"/>
  <c r="B12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V10" i="1" l="1"/>
  <c r="V6" i="1"/>
  <c r="P6" i="1" s="1"/>
  <c r="Q6" i="1" s="1"/>
  <c r="P10" i="1" l="1"/>
  <c r="Q10" i="1" s="1"/>
  <c r="R6" i="1"/>
  <c r="M6" i="1" s="1"/>
  <c r="H6" i="1" s="1"/>
  <c r="V9" i="1"/>
  <c r="W34" i="2"/>
  <c r="V34" i="2"/>
  <c r="W33" i="2"/>
  <c r="V33" i="2"/>
  <c r="W32" i="2"/>
  <c r="V32" i="2"/>
  <c r="W31" i="2"/>
  <c r="U6" i="1" s="1"/>
  <c r="V31" i="2"/>
  <c r="T6" i="1" s="1"/>
  <c r="W30" i="2"/>
  <c r="V30" i="2"/>
  <c r="W29" i="2"/>
  <c r="U7" i="1" s="1"/>
  <c r="V29" i="2"/>
  <c r="T7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N6" i="1" l="1"/>
  <c r="I6" i="1"/>
  <c r="P9" i="1"/>
  <c r="Q9" i="1" s="1"/>
  <c r="AB6" i="1"/>
  <c r="Y6" i="1"/>
  <c r="J6" i="1"/>
  <c r="K6" i="1" s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6" i="1" l="1"/>
  <c r="Q16" i="2"/>
  <c r="R16" i="2"/>
  <c r="V7" i="1" l="1"/>
  <c r="P7" i="1" s="1"/>
  <c r="Q7" i="1" s="1"/>
  <c r="V11" i="1"/>
  <c r="V8" i="1"/>
  <c r="V23" i="1"/>
  <c r="V22" i="1"/>
  <c r="V12" i="1"/>
  <c r="P8" i="1" l="1"/>
  <c r="Q8" i="1" s="1"/>
  <c r="R7" i="1"/>
  <c r="M7" i="1" s="1"/>
  <c r="H7" i="1" s="1"/>
  <c r="N7" i="1" l="1"/>
  <c r="I7" i="1"/>
  <c r="J7" i="1"/>
  <c r="R8" i="1"/>
  <c r="AB7" i="1" l="1"/>
  <c r="Y7" i="1" s="1"/>
  <c r="K7" i="1"/>
  <c r="L7" i="1"/>
  <c r="M8" i="1"/>
  <c r="H8" i="1" s="1"/>
  <c r="R9" i="1"/>
  <c r="N8" i="1" l="1"/>
  <c r="I8" i="1"/>
  <c r="J8" i="1"/>
  <c r="R10" i="1"/>
  <c r="M9" i="1"/>
  <c r="H9" i="1" s="1"/>
  <c r="AB8" i="1" l="1"/>
  <c r="Y8" i="1" s="1"/>
  <c r="K8" i="1"/>
  <c r="L8" i="1"/>
  <c r="N9" i="1"/>
  <c r="I9" i="1"/>
  <c r="J9" i="1"/>
  <c r="M10" i="1"/>
  <c r="H10" i="1" s="1"/>
  <c r="N10" i="1" s="1"/>
  <c r="R11" i="1"/>
  <c r="L10" i="1" l="1"/>
  <c r="AB10" i="1"/>
  <c r="AB9" i="1"/>
  <c r="K9" i="1"/>
  <c r="L9" i="1"/>
  <c r="R12" i="1"/>
  <c r="Y10" i="1" l="1"/>
  <c r="Y9" i="1"/>
  <c r="M12" i="1"/>
  <c r="H12" i="1" s="1"/>
  <c r="R13" i="1"/>
  <c r="AB11" i="1" l="1"/>
  <c r="Y11" i="1" s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<sst xmlns="http://schemas.openxmlformats.org/spreadsheetml/2006/main" count="433" uniqueCount="195">
  <si>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</si>
  <si>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</si>
  <si>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</si>
  <si>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</si>
  <si>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</si>
  <si>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</si>
  <si>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</si>
  <si>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</si>
  <si>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</si>
  <si>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</si>
  <si>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</si>
  <si>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</si>
  <si>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</si>
  <si>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</si>
  <si>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</si>
  <si>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</si>
  <si>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</si>
  <si>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</si>
  <si>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</si>
  <si>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</si>
  <si>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</si>
  <si>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</si>
  <si>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</si>
  <si>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</si>
  <si>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</si>
  <si>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</si>
  <si>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</si>
  <si>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</si>
  <si>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</si>
  <si>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</si>
  <si>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</si>
  <si>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</si>
  <si>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</si>
  <si>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</si>
  <si>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</si>
  <si>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</si>
  <si>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</si>
  <si>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</si>
  <si>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</si>
  <si>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</si>
  <si>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</si>
  <si>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</si>
  <si>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</si>
  <si>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</si>
  <si>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</si>
  <si>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</si>
  <si>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</si>
  <si>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</si>
  <si>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</si>
  <si>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</si>
  <si>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</si>
  <si>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</si>
  <si>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</si>
  <si>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</si>
  <si>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</si>
  <si>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</si>
  <si>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</si>
  <si>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</si>
  <si>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</si>
  <si>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</si>
  <si>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</si>
  <si>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</si>
  <si>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</si>
  <si>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</si>
  <si>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</si>
  <si>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</si>
  <si>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</si>
  <si>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</si>
  <si>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</si>
  <si>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</si>
  <si>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</si>
  <si>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</si>
  <si>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</si>
  <si>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</si>
  <si>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</si>
  <si>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</si>
  <si>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</si>
  <si>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</si>
  <si>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</si>
  <si>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</si>
  <si>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</si>
  <si>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</si>
  <si>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</si>
  <si>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</si>
  <si>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</si>
  <si>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</si>
  <si>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</si>
  <si>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</si>
  <si>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</si>
  <si>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</si>
  <si>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</si>
  <si>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</si>
  <si>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</si>
  <si>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</si>
  <si>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</si>
  <si>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</si>
  <si>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</si>
  <si>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</si>
  <si>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</si>
  <si>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</si>
  <si>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</si>
  <si>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</si>
  <si>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</si>
  <si>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</si>
  <si>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</si>
  <si>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</si>
  <si>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</si>
  <si>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</si>
  <si>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</si>
  <si>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</si>
  <si>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</si>
  <si>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</si>
  <si>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</si>
  <si>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</si>
  <si>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</si>
  <si>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</si>
  <si>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</si>
  <si>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</si>
  <si>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</si>
  <si>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</si>
  <si>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</si>
  <si>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</si>
  <si>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</si>
  <si>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</si>
  <si>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</si>
  <si>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</si>
  <si>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</si>
  <si>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</si>
  <si>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</si>
  <si>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</si>
  <si>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</si>
  <si>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</si>
  <si>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</si>
  <si>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</si>
  <si>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</si>
  <si>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</si>
  <si>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</si>
  <si>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</si>
  <si>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</si>
  <si>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</si>
  <si>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</si>
  <si>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</si>
  <si>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</si>
  <si>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</si>
  <si>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</si>
  <si>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</si>
  <si>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</si>
  <si>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</si>
  <si>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</si>
  <si>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</si>
  <si>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</si>
  <si>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</si>
  <si>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</si>
  <si>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</si>
  <si>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</si>
  <si>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</si>
  <si>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</si>
  <si>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</si>
  <si>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</si>
  <si>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</si>
  <si>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</si>
  <si>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</si>
  <si>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</si>
  <si>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</si>
  <si>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</si>
  <si>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</si>
  <si>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</si>
  <si>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</si>
  <si>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</si>
  <si>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</si>
  <si>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Boring(s):</t>
  </si>
  <si>
    <t>Average Soil Properties</t>
  </si>
  <si>
    <t>φ′ * D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</si>
  <si>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  <r>
      <rPr>
        <b/>
        <sz val="10"/>
        <rFont val="Calibri"/>
        <family val="2"/>
      </rPr>
      <t xml:space="preserve"> * D</t>
    </r>
  </si>
  <si>
    <t>(deg.-ft.)</t>
  </si>
  <si>
    <t>Geologic Strength Descriptor</t>
  </si>
  <si>
    <t>Very Weak to Weak</t>
  </si>
  <si>
    <t>Weak to Slightly Strong</t>
  </si>
  <si>
    <t>Moderately Strong</t>
  </si>
  <si>
    <t>Strong</t>
  </si>
  <si>
    <t>Very Strong</t>
  </si>
  <si>
    <t>Extremely Strong</t>
  </si>
  <si>
    <t>Assumed Rock Strength Characteristics by Description</t>
  </si>
  <si>
    <t>Historic Hardness Descriptor</t>
  </si>
  <si>
    <t>Very Soft to Soft</t>
  </si>
  <si>
    <t>Moderately Hard</t>
  </si>
  <si>
    <t>Moderately Hard to Hard</t>
  </si>
  <si>
    <t>Hard to Very Hard</t>
  </si>
  <si>
    <t>Medium to Moderately Hard</t>
  </si>
  <si>
    <t>Soft to Medium</t>
  </si>
  <si>
    <t>Medium / Medium-Firm</t>
  </si>
  <si>
    <t>after Table 10.4.6.5-1, AASHTO LRFD BDS 6th Ed. (2012)</t>
  </si>
  <si>
    <t>PIC-56-20.77 PID 122160</t>
  </si>
  <si>
    <t>B-001-0-22</t>
  </si>
  <si>
    <t xml:space="preserve">* Assume groundwater level at the top of the upper A-1-b layer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</si>
</sst>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4" fillId="0" borderId="0" xfId="1"/>
    <xf numFmtId="0" fontId="4" fillId="0" borderId="0" xfId="1" applyAlignment="1">
      <alignment horizontal="center"/>
    </xf>
    <xf numFmtId="0" fontId="22" fillId="0" borderId="0" xfId="1" applyFont="1" applyAlignment="1">
      <alignment horizontal="right"/>
    </xf>
    <xf numFmtId="2" fontId="21" fillId="0" borderId="0" xfId="1" applyNumberFormat="1" applyFont="1" applyAlignment="1" applyProtection="1">
      <alignment horizontal="left"/>
      <protection locked="0"/>
    </xf>
    <xf numFmtId="167" fontId="1" fillId="0" borderId="0" xfId="0" applyNumberFormat="1" applyFont="1"/>
    <xf numFmtId="167" fontId="6" fillId="0" borderId="31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1" fontId="1" fillId="0" borderId="6" xfId="0" applyNumberFormat="1" applyFont="1" applyBorder="1" applyAlignment="1">
      <alignment horizontal="left"/>
    </xf>
    <xf numFmtId="0" fontId="1" fillId="0" borderId="7" xfId="0" applyFont="1" applyBorder="1"/>
    <xf numFmtId="1" fontId="1" fillId="0" borderId="27" xfId="0" applyNumberFormat="1" applyFont="1" applyBorder="1" applyAlignment="1">
      <alignment horizontal="left"/>
    </xf>
    <xf numFmtId="0" fontId="1" fillId="0" borderId="28" xfId="0" applyFont="1" applyBorder="1"/>
    <xf numFmtId="0" fontId="0" fillId="0" borderId="35" xfId="0" applyBorder="1" applyAlignment="1">
      <alignment horizontal="left"/>
    </xf>
    <xf numFmtId="0" fontId="0" fillId="0" borderId="36" xfId="0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42" xfId="0" applyBorder="1"/>
    <xf numFmtId="0" fontId="0" fillId="0" borderId="43" xfId="0" applyBorder="1" applyAlignment="1">
      <alignment horizontal="center"/>
    </xf>
    <xf numFmtId="0" fontId="1" fillId="0" borderId="8" xfId="0" applyFont="1" applyBorder="1"/>
    <xf numFmtId="0" fontId="1" fillId="0" borderId="29" xfId="0" applyFon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164" fontId="4" fillId="0" borderId="0" xfId="0" applyNumberFormat="1" applyFont="1"/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3"/>
  <sheetViews>
    <sheetView tabSelected="1" workbookViewId="0">
      <selection activeCell="X5" sqref="X5"/>
    </sheetView>
  </sheetViews>
  <sheetFormatPr defaultColWidth="9.109375" defaultRowHeight="13.2" x14ac:dyDescent="0.25"/>
  <cols>
    <col min="1" max="1" width="8.109375" style="1" bestFit="1" customWidth="1"/>
    <col min="2" max="2" width="6" style="1" customWidth="1"/>
    <col min="3" max="3" width="7.44140625" style="1" customWidth="1"/>
    <col min="4" max="4" width="6.33203125" style="1" bestFit="1" customWidth="1"/>
    <col min="5" max="5" width="5.6640625" style="1" bestFit="1" customWidth="1"/>
    <col min="6" max="6" width="9.88671875" style="1" bestFit="1" customWidth="1"/>
    <col min="7" max="7" width="5" style="31" bestFit="1" customWidth="1"/>
    <col min="8" max="8" width="9.6640625" style="31" bestFit="1" customWidth="1"/>
    <col min="9" max="9" width="18.109375" style="1" bestFit="1" customWidth="1"/>
    <col min="10" max="10" width="11.33203125" style="31" bestFit="1" customWidth="1"/>
    <col min="11" max="11" width="7.5546875" style="173" bestFit="1" customWidth="1"/>
    <col min="12" max="12" width="8.6640625" style="1" customWidth="1"/>
    <col min="13" max="13" width="8" style="1" customWidth="1"/>
    <col min="14" max="14" width="9.109375" style="31"/>
    <col min="15" max="15" width="8.6640625" style="31" customWidth="1"/>
    <col min="16" max="16" width="8.6640625" customWidth="1"/>
    <col min="17" max="17" width="8.6640625" style="171" customWidth="1"/>
    <col min="18" max="18" width="8.6640625" style="31" hidden="1" customWidth="1"/>
    <col min="19" max="19" width="8.6640625" style="172" hidden="1" customWidth="1"/>
    <col min="20" max="22" width="8.6640625" style="1" hidden="1" customWidth="1"/>
    <col min="25" max="25" width="9.109375" style="229"/>
  </cols>
  <sheetData>
    <row r="1" spans="1:29" ht="16.2" thickBot="1" x14ac:dyDescent="0.35">
      <c r="A1" s="257" t="s">
        <v>192</v>
      </c>
      <c r="I1" s="167"/>
      <c r="J1" s="168" t="s">
        <v>102</v>
      </c>
      <c r="K1" s="256">
        <v>721</v>
      </c>
      <c r="M1" s="167"/>
      <c r="N1" s="169"/>
      <c r="O1" s="170" t="s">
        <v>94</v>
      </c>
      <c r="P1" s="256">
        <v>711</v>
      </c>
      <c r="Q1" s="283" t="s">
        <v>194</v>
      </c>
    </row>
    <row r="2" spans="1:29" ht="16.2" thickBot="1" x14ac:dyDescent="0.35">
      <c r="A2" s="259"/>
      <c r="B2" s="258"/>
      <c r="C2" s="260" t="s">
        <v>170</v>
      </c>
      <c r="D2" s="261" t="s">
        <v>193</v>
      </c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9" s="178" customFormat="1" ht="13.8" thickBot="1" x14ac:dyDescent="0.3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87" t="s">
        <v>157</v>
      </c>
      <c r="K3" s="289"/>
      <c r="L3" s="174"/>
      <c r="M3" s="175"/>
      <c r="N3" s="176"/>
      <c r="O3" s="284" t="s">
        <v>58</v>
      </c>
      <c r="P3" s="285"/>
      <c r="Q3" s="286"/>
      <c r="R3" s="177"/>
      <c r="S3" s="176"/>
      <c r="T3" s="177"/>
      <c r="U3" s="177"/>
      <c r="V3" s="177"/>
      <c r="Y3" s="262" t="s">
        <v>171</v>
      </c>
    </row>
    <row r="4" spans="1:29" s="178" customFormat="1" ht="15.6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  <c r="Y4" s="233" t="s">
        <v>29</v>
      </c>
      <c r="Z4" s="184" t="s">
        <v>88</v>
      </c>
      <c r="AB4" s="185" t="s">
        <v>172</v>
      </c>
      <c r="AC4" s="184" t="s">
        <v>173</v>
      </c>
    </row>
    <row r="5" spans="1:29" s="178" customFormat="1" ht="15.6" x14ac:dyDescent="0.35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  <c r="Y5" s="263" t="s">
        <v>86</v>
      </c>
      <c r="Z5" s="193" t="s">
        <v>161</v>
      </c>
      <c r="AB5" s="68" t="s">
        <v>174</v>
      </c>
      <c r="AC5" s="193" t="s">
        <v>168</v>
      </c>
    </row>
    <row r="6" spans="1:29" x14ac:dyDescent="0.25">
      <c r="A6" s="12">
        <v>1</v>
      </c>
      <c r="B6" s="126">
        <v>721</v>
      </c>
      <c r="C6" s="126">
        <v>711</v>
      </c>
      <c r="D6" s="201">
        <f t="shared" ref="D6:D25" si="0">IF(C6="","",K$1-C6)</f>
        <v>10</v>
      </c>
      <c r="E6" s="126" t="s">
        <v>47</v>
      </c>
      <c r="F6" s="126" t="s">
        <v>84</v>
      </c>
      <c r="G6" s="127">
        <f>AVERAGE(19,16,9,18,31,29)</f>
        <v>20.333333333333332</v>
      </c>
      <c r="H6" s="202">
        <f t="shared" ref="H6:H25" si="1">IF($E6="","",IF(F6="Cohesive",G6,G6*M6))</f>
        <v>20.333333333333332</v>
      </c>
      <c r="I6" s="203" t="str">
        <f>IF($E6="","",IF(F6="Cohesive",IF($H6&lt;7,LOOKUP($H6,Lookups!$K$6:$K$19,Lookups!Y$6:Y$19),CONCATENATE(LOOKUP($H6,Lookups!$K$6:$K$19,Lookups!Y$6:Y$19),S6)),"Sand (Reese)"))</f>
        <v>Stiff Clay w/o Water</v>
      </c>
      <c r="J6" s="204">
        <f>IF($E6="","",IF(F6="Cohesive",IF(H6&gt;=52,LOOKUP(E6,Lookups!AA$6:AA$20,Lookups!AE$6:AE$20)*H6*p_a/100,H6*125),0))</f>
        <v>2541.6666666666665</v>
      </c>
      <c r="K6" s="205">
        <f t="shared" ref="K6:K25" si="2">IF(F6="","",IF(F6="Granular","-",(1/J6)^0.9*3.5+0.0025))</f>
        <v>5.5162081588510502E-3</v>
      </c>
      <c r="L6" s="206">
        <f t="shared" ref="L6:L25" si="3">IF(F6="","",IF(F6="Granular",IF(E_w&lt;=C6,(N6^8)/12000000000-9,(N6^6)/16000000-11.5),IF(J6&lt;1500,J6^2/4500,J6/3)))</f>
        <v>847.22222222222217</v>
      </c>
      <c r="M6" s="207">
        <f t="shared" ref="M6:M25" si="4">IF($E6="","",IF((0.77*LOG(40/(R6/1000)))&gt;2,2,(0.77*LOG(40/(R6/1000)))))</f>
        <v>1.390758579967593</v>
      </c>
      <c r="N6" s="203">
        <f>IF($E6="","",IF(F6="Cohesive",LOOKUP($H6,Lookups!$AC$24:$AC$46,Lookups!AD$24:AD$46)+LOOKUP(E6,Lookups!$AA$6:$AA$20,Lookups!$AC$6:$AC$20),LOOKUP($H6,Lookups!$AA$24:$AA$40,Lookups!AB$24:AB$40)+LOOKUP(E6,Lookups!$AA$6:$AA$20,Lookups!$AB$6:$AB$20)))</f>
        <v>27</v>
      </c>
      <c r="O6" s="206">
        <f>IF($E6="","",IF(F6="Cohesive",LOOKUP($G6,Lookups!$K$6:$K$19,Lookups!X$6:X$19),LOOKUP($G6,Lookups!$K$24:$K$34,Lookups!X$24:X$34)))</f>
        <v>125</v>
      </c>
      <c r="P6" s="208">
        <f t="shared" ref="P6:P25" si="5">IF($E6="","",IF(E_w&lt;=C6,O6,IF(B6&lt;E_w,V6,(((B6-E_w)*O6)+((E_w-C6)*V6))/(B6-C6))))</f>
        <v>125</v>
      </c>
      <c r="Q6" s="209">
        <f>IF(E6="","",P6/(12^3))</f>
        <v>7.2337962962962965E-2</v>
      </c>
      <c r="R6" s="210">
        <f>IF($E6="","",((B6-C6)/2)*P6)</f>
        <v>625</v>
      </c>
      <c r="S6" s="211" t="str">
        <f t="shared" ref="S6:S25" si="6">IF($E6="","",IF(C6&gt;=E_w," w/o Water"," with Water"))</f>
        <v xml:space="preserve"> w/o Water</v>
      </c>
      <c r="T6" s="212">
        <f>IF($E6="","",IF(F6="Cohesive",LOOKUP($G6,Lookups!$K$6:$K$19,Lookups!V$6:V$19),LOOKUP($G6,Lookups!$K$24:$K$34,Lookups!V$24:V$34)))</f>
        <v>105</v>
      </c>
      <c r="U6" s="213">
        <f>IF($E6="","",IF(F6="Cohesive",LOOKUP($G6,Lookups!$K$6:$K$19,Lookups!W$6:W$19),LOOKUP($G6,Lookups!$K$24:$K$34,Lookups!W$24:W$34)))</f>
        <v>115</v>
      </c>
      <c r="V6" s="214">
        <f t="shared" ref="V6:V25" si="7">IF($E6="","",IF(O6&gt;0,O6-62.4,""))</f>
        <v>62.6</v>
      </c>
      <c r="Y6" s="242">
        <f>N6</f>
        <v>27</v>
      </c>
      <c r="Z6" s="206">
        <f>O6</f>
        <v>125</v>
      </c>
      <c r="AB6" s="264">
        <f>D6*N6</f>
        <v>270</v>
      </c>
      <c r="AC6" s="206">
        <f>D6*O6</f>
        <v>1250</v>
      </c>
    </row>
    <row r="7" spans="1:29" x14ac:dyDescent="0.25">
      <c r="A7" s="12">
        <v>2</v>
      </c>
      <c r="B7" s="201">
        <f t="shared" ref="B7:B15" si="8">IF(C7="","",C6)</f>
        <v>711</v>
      </c>
      <c r="C7" s="126">
        <v>705</v>
      </c>
      <c r="D7" s="201">
        <f t="shared" si="0"/>
        <v>16</v>
      </c>
      <c r="E7" s="126" t="s">
        <v>60</v>
      </c>
      <c r="F7" s="126" t="s">
        <v>85</v>
      </c>
      <c r="G7" s="127">
        <f>AVERAGE(18,38,29,15)</f>
        <v>25</v>
      </c>
      <c r="H7" s="202">
        <f t="shared" si="1"/>
        <v>27.751791206338822</v>
      </c>
      <c r="I7" s="203" t="str">
        <f>IF($E7="","",IF(F7="Cohesive",IF($H7&lt;7,LOOKUP($H7,Lookups!$K$6:$K$19,Lookups!Y$6:Y$19),CONCATENATE(LOOKUP($H7,Lookups!$K$6:$K$19,Lookups!Y$6:Y$19),S7)),"Sand (Reese)"))</f>
        <v>Sand (Reese)</v>
      </c>
      <c r="J7" s="204">
        <f>IF($E7="","",IF(F7="Cohesive",IF(H7&gt;=52,LOOKUP(E7,Lookups!AA$6:AA$20,Lookups!AE$6:AE$20)*H7*p_a/100,H7*125),0))</f>
        <v>0</v>
      </c>
      <c r="K7" s="205" t="str">
        <f t="shared" si="2"/>
        <v>-</v>
      </c>
      <c r="L7" s="206">
        <f t="shared" si="3"/>
        <v>176.68352400000001</v>
      </c>
      <c r="M7" s="207">
        <f t="shared" si="4"/>
        <v>1.1100716482535529</v>
      </c>
      <c r="N7" s="203">
        <f>IF($E7="","",IF(F7="Cohesive",LOOKUP($H7,Lookups!$AC$24:$AC$46,Lookups!AD$24:AD$46)+LOOKUP(E7,Lookups!$AA$6:$AA$20,Lookups!$AC$6:$AC$20),LOOKUP($H7,Lookups!$AA$24:$AA$40,Lookups!AB$24:AB$40)+LOOKUP(E7,Lookups!$AA$6:$AA$20,Lookups!$AB$6:$AB$20)))</f>
        <v>38</v>
      </c>
      <c r="O7" s="206">
        <f>IF($E7="","",IF(F7="Cohesive",LOOKUP($G7,Lookups!$K$6:$K$19,Lookups!X$6:X$19),LOOKUP($G7,Lookups!$K$24:$K$34,Lookups!X$24:X$34)))</f>
        <v>128</v>
      </c>
      <c r="P7" s="208">
        <f t="shared" si="5"/>
        <v>65.599999999999994</v>
      </c>
      <c r="Q7" s="209">
        <f t="shared" ref="Q7:Q25" si="9">IF(E7="","",P7/(12^3))</f>
        <v>3.7962962962962962E-2</v>
      </c>
      <c r="R7" s="210">
        <f t="shared" ref="R7:R25" si="10">IF($E7="","",((B6-C6)/2*P6)+((B7-C7)/2*P7)+R6)</f>
        <v>1446.8</v>
      </c>
      <c r="S7" s="211" t="str">
        <f t="shared" si="6"/>
        <v xml:space="preserve"> with Water</v>
      </c>
      <c r="T7" s="212">
        <f>IF($E7="","",IF(F7="Cohesive",LOOKUP($G7,Lookups!$K$6:$K$19,Lookups!V$6:V$19),LOOKUP($G7,Lookups!$K$24:$K$34,Lookups!V$24:V$34)))</f>
        <v>108</v>
      </c>
      <c r="U7" s="213">
        <f>IF($E7="","",IF(F7="Cohesive",LOOKUP($G7,Lookups!$K$6:$K$19,Lookups!W$6:W$19),LOOKUP($G7,Lookups!$K$24:$K$34,Lookups!W$24:W$34)))</f>
        <v>118</v>
      </c>
      <c r="V7" s="214">
        <f t="shared" si="7"/>
        <v>65.599999999999994</v>
      </c>
      <c r="Y7" s="208">
        <f>IF(N7="","",SUM(AB$6:AB7)/D7)</f>
        <v>31.125</v>
      </c>
      <c r="Z7" s="206">
        <f>IF(O7="","",SUM(AC$6:AC7)/D7)</f>
        <v>126.125</v>
      </c>
      <c r="AB7" s="240">
        <f>IF(N7="","",(D7-D6)*N7)</f>
        <v>228</v>
      </c>
      <c r="AC7" s="206">
        <f>IF(O7="","",(D7-D6)*O7)</f>
        <v>768</v>
      </c>
    </row>
    <row r="8" spans="1:29" x14ac:dyDescent="0.25">
      <c r="A8" s="12">
        <v>3</v>
      </c>
      <c r="B8" s="201">
        <f t="shared" si="8"/>
        <v>705</v>
      </c>
      <c r="C8" s="126">
        <v>700.5</v>
      </c>
      <c r="D8" s="201">
        <f t="shared" si="0"/>
        <v>20.5</v>
      </c>
      <c r="E8" s="126" t="s">
        <v>47</v>
      </c>
      <c r="F8" s="126" t="s">
        <v>84</v>
      </c>
      <c r="G8" s="127">
        <f>AVERAGE(18,35,40)</f>
        <v>31</v>
      </c>
      <c r="H8" s="202">
        <f t="shared" si="1"/>
        <v>31</v>
      </c>
      <c r="I8" s="203" t="str">
        <f>IF($E8="","",IF(F8="Cohesive",IF($H8&lt;7,LOOKUP($H8,Lookups!$K$6:$K$19,Lookups!Y$6:Y$19),CONCATENATE(LOOKUP($H8,Lookups!$K$6:$K$19,Lookups!Y$6:Y$19),S8)),"Sand (Reese)"))</f>
        <v>Stiff Clay with Water</v>
      </c>
      <c r="J8" s="204">
        <f>IF($E8="","",IF(F8="Cohesive",IF(H8&gt;=52,LOOKUP(E8,Lookups!AA$6:AA$20,Lookups!AE$6:AE$20)*H8*p_a/100,H8*125),0))</f>
        <v>3875</v>
      </c>
      <c r="K8" s="205">
        <f t="shared" si="2"/>
        <v>4.5635904444819679E-3</v>
      </c>
      <c r="L8" s="206">
        <f t="shared" si="3"/>
        <v>1291.6666666666667</v>
      </c>
      <c r="M8" s="207">
        <f t="shared" si="4"/>
        <v>1.0386652512828811</v>
      </c>
      <c r="N8" s="203">
        <f>IF($E8="","",IF(F8="Cohesive",LOOKUP($H8,Lookups!$AC$24:$AC$46,Lookups!AD$24:AD$46)+LOOKUP(E8,Lookups!$AA$6:$AA$20,Lookups!$AC$6:$AC$20),LOOKUP($H8,Lookups!$AA$24:$AA$40,Lookups!AB$24:AB$40)+LOOKUP(E8,Lookups!$AA$6:$AA$20,Lookups!$AB$6:$AB$20)))</f>
        <v>29</v>
      </c>
      <c r="O8" s="206">
        <f>IF($E8="","",IF(F8="Cohesive",LOOKUP($G8,Lookups!$K$6:$K$19,Lookups!X$6:X$19),LOOKUP($G8,Lookups!$K$24:$K$34,Lookups!X$24:X$34)))</f>
        <v>128</v>
      </c>
      <c r="P8" s="208">
        <f t="shared" si="5"/>
        <v>65.599999999999994</v>
      </c>
      <c r="Q8" s="209">
        <f t="shared" si="9"/>
        <v>3.7962962962962962E-2</v>
      </c>
      <c r="R8" s="210">
        <f t="shared" si="10"/>
        <v>1791.1999999999998</v>
      </c>
      <c r="S8" s="211" t="str">
        <f t="shared" si="6"/>
        <v xml:space="preserve"> with Water</v>
      </c>
      <c r="T8" s="212">
        <f>IF($E8="","",IF(F8="Cohesive",LOOKUP($G8,Lookups!$K$6:$K$19,Lookups!V$6:V$19),LOOKUP($G8,Lookups!$K$24:$K$34,Lookups!V$24:V$34)))</f>
        <v>108</v>
      </c>
      <c r="U8" s="213">
        <f>IF($E8="","",IF(F8="Cohesive",LOOKUP($G8,Lookups!$K$6:$K$19,Lookups!W$6:W$19),LOOKUP($G8,Lookups!$K$24:$K$34,Lookups!W$24:W$34)))</f>
        <v>118</v>
      </c>
      <c r="V8" s="214">
        <f t="shared" si="7"/>
        <v>65.599999999999994</v>
      </c>
      <c r="Y8" s="208">
        <f>IF(N8="","",SUM(AB$6:AB8)/D8)</f>
        <v>30.658536585365855</v>
      </c>
      <c r="Z8" s="206">
        <f>IF(O8="","",SUM(AC$6:AC8)/D8)</f>
        <v>126.53658536585365</v>
      </c>
      <c r="AB8" s="240">
        <f>IF(N8="","",(D8-D7)*N8)</f>
        <v>130.5</v>
      </c>
      <c r="AC8" s="206">
        <f>IF(O8="","",(D8-D7)*O8)</f>
        <v>576</v>
      </c>
    </row>
    <row r="9" spans="1:29" x14ac:dyDescent="0.25">
      <c r="A9" s="12">
        <v>4</v>
      </c>
      <c r="B9" s="201">
        <f t="shared" si="8"/>
        <v>700.5</v>
      </c>
      <c r="C9" s="126">
        <v>694.5</v>
      </c>
      <c r="D9" s="201">
        <f t="shared" si="0"/>
        <v>26.5</v>
      </c>
      <c r="E9" s="126" t="s">
        <v>62</v>
      </c>
      <c r="F9" s="126" t="s">
        <v>85</v>
      </c>
      <c r="G9" s="127">
        <f>AVERAGE(37,35,47)</f>
        <v>39.666666666666664</v>
      </c>
      <c r="H9" s="202">
        <f t="shared" si="1"/>
        <v>38.830400415150258</v>
      </c>
      <c r="I9" s="203" t="str">
        <f>IF($E9="","",IF(F9="Cohesive",IF($H9&lt;7,LOOKUP($H9,Lookups!$K$6:$K$19,Lookups!Y$6:Y$19),CONCATENATE(LOOKUP($H9,Lookups!$K$6:$K$19,Lookups!Y$6:Y$19),S9)),"Sand (Reese)"))</f>
        <v>Sand (Reese)</v>
      </c>
      <c r="J9" s="204">
        <f>IF($E9="","",IF(F9="Cohesive",IF(H9&gt;=52,LOOKUP(E9,Lookups!AA$6:AA$20,Lookups!AE$6:AE$20)*H9*p_a/100,H9*125),0))</f>
        <v>0</v>
      </c>
      <c r="K9" s="205" t="str">
        <f t="shared" si="2"/>
        <v>-</v>
      </c>
      <c r="L9" s="206">
        <f t="shared" si="3"/>
        <v>176.68352400000001</v>
      </c>
      <c r="M9" s="207">
        <f t="shared" si="4"/>
        <v>0.97891765752479643</v>
      </c>
      <c r="N9" s="203">
        <f>IF($E9="","",IF(F9="Cohesive",LOOKUP($H9,Lookups!$AC$24:$AC$46,Lookups!AD$24:AD$46)+LOOKUP(E9,Lookups!$AA$6:$AA$20,Lookups!$AC$6:$AC$20),LOOKUP($H9,Lookups!$AA$24:$AA$40,Lookups!AB$24:AB$40)+LOOKUP(E9,Lookups!$AA$6:$AA$20,Lookups!$AB$6:$AB$20)))</f>
        <v>38</v>
      </c>
      <c r="O9" s="206">
        <f>IF($E9="","",IF(F9="Cohesive",LOOKUP($G9,Lookups!$K$6:$K$19,Lookups!X$6:X$19),LOOKUP($G9,Lookups!$K$24:$K$34,Lookups!X$24:X$34)))</f>
        <v>130</v>
      </c>
      <c r="P9" s="208">
        <f t="shared" si="5"/>
        <v>67.599999999999994</v>
      </c>
      <c r="Q9" s="209">
        <f t="shared" si="9"/>
        <v>3.9120370370370368E-2</v>
      </c>
      <c r="R9" s="210">
        <f t="shared" si="10"/>
        <v>2141.6</v>
      </c>
      <c r="S9" s="211" t="str">
        <f t="shared" si="6"/>
        <v xml:space="preserve"> with Water</v>
      </c>
      <c r="T9" s="212">
        <f>IF($E9="","",IF(F9="Cohesive",LOOKUP($G9,Lookups!$K$6:$K$19,Lookups!V$6:V$19),LOOKUP($G9,Lookups!$K$24:$K$34,Lookups!V$24:V$34)))</f>
        <v>110</v>
      </c>
      <c r="U9" s="213">
        <f>IF($E9="","",IF(F9="Cohesive",LOOKUP($G9,Lookups!$K$6:$K$19,Lookups!W$6:W$19),LOOKUP($G9,Lookups!$K$24:$K$34,Lookups!W$24:W$34)))</f>
        <v>120</v>
      </c>
      <c r="V9" s="214">
        <f t="shared" si="7"/>
        <v>67.599999999999994</v>
      </c>
      <c r="Y9" s="208">
        <f>IF(N9="","",SUM(AB$6:AB9)/D9)</f>
        <v>32.320754716981135</v>
      </c>
      <c r="Z9" s="206">
        <f>IF(O9="","",SUM(AC$6:AC9)/D9)</f>
        <v>127.32075471698113</v>
      </c>
      <c r="AB9" s="240">
        <f t="shared" ref="AB9:AB25" si="11">IF(N9="","",(D9-D8)*N9)</f>
        <v>228</v>
      </c>
      <c r="AC9" s="206">
        <f t="shared" ref="AC9:AC25" si="12">IF(O9="","",(D9-D8)*O9)</f>
        <v>780</v>
      </c>
    </row>
    <row r="10" spans="1:29" x14ac:dyDescent="0.25">
      <c r="A10" s="12">
        <v>5</v>
      </c>
      <c r="B10" s="201">
        <f t="shared" si="8"/>
        <v>694.5</v>
      </c>
      <c r="C10" s="126">
        <v>681</v>
      </c>
      <c r="D10" s="201">
        <f t="shared" si="0"/>
        <v>40</v>
      </c>
      <c r="E10" s="126" t="s">
        <v>60</v>
      </c>
      <c r="F10" s="126" t="s">
        <v>85</v>
      </c>
      <c r="G10" s="127">
        <f>AVERAGE(43,34,32,3,32,28,27,25,50)</f>
        <v>30.444444444444443</v>
      </c>
      <c r="H10" s="202">
        <f t="shared" si="1"/>
        <v>27.120116022324773</v>
      </c>
      <c r="I10" s="203" t="str">
        <f>IF($E10="","",IF(F10="Cohesive",IF($H10&lt;7,LOOKUP($H10,Lookups!$K$6:$K$19,Lookups!Y$6:Y$19),CONCATENATE(LOOKUP($H10,Lookups!$K$6:$K$19,Lookups!Y$6:Y$19),S10)),"Sand (Reese)"))</f>
        <v>Sand (Reese)</v>
      </c>
      <c r="J10" s="204">
        <f>IF($E10="","",IF(F10="Cohesive",IF(H10&gt;=52,LOOKUP(E10,Lookups!AA$6:AA$20,Lookups!AE$6:AE$20)*H10*p_a/100,H10*125),0))</f>
        <v>0</v>
      </c>
      <c r="K10" s="205" t="str">
        <f t="shared" si="2"/>
        <v>-</v>
      </c>
      <c r="L10" s="206">
        <f t="shared" si="3"/>
        <v>176.68352400000001</v>
      </c>
      <c r="M10" s="207">
        <f t="shared" si="4"/>
        <v>0.8908067306603028</v>
      </c>
      <c r="N10" s="203">
        <f>IF($E10="","",IF(F10="Cohesive",LOOKUP($H10,Lookups!$AC$24:$AC$46,Lookups!AD$24:AD$46)+LOOKUP(E10,Lookups!$AA$6:$AA$20,Lookups!$AC$6:$AC$20),LOOKUP($H10,Lookups!$AA$24:$AA$40,Lookups!AB$24:AB$40)+LOOKUP(E10,Lookups!$AA$6:$AA$20,Lookups!$AB$6:$AB$20)))</f>
        <v>38</v>
      </c>
      <c r="O10" s="206">
        <f>IF($E10="","",IF(F10="Cohesive",LOOKUP($G10,Lookups!$K$6:$K$19,Lookups!X$6:X$19),LOOKUP($G10,Lookups!$K$24:$K$34,Lookups!X$24:X$34)))</f>
        <v>128</v>
      </c>
      <c r="P10" s="208">
        <f t="shared" si="5"/>
        <v>65.599999999999994</v>
      </c>
      <c r="Q10" s="209">
        <f t="shared" si="9"/>
        <v>3.7962962962962962E-2</v>
      </c>
      <c r="R10" s="210">
        <f t="shared" si="10"/>
        <v>2787.2</v>
      </c>
      <c r="S10" s="211" t="str">
        <f t="shared" si="6"/>
        <v xml:space="preserve"> with Water</v>
      </c>
      <c r="T10" s="212">
        <f>IF($E10="","",IF(F10="Cohesive",LOOKUP($G10,Lookups!$K$6:$K$19,Lookups!V$6:V$19),LOOKUP($G10,Lookups!$K$24:$K$34,Lookups!V$24:V$34)))</f>
        <v>108</v>
      </c>
      <c r="U10" s="213">
        <f>IF($E10="","",IF(F10="Cohesive",LOOKUP($G10,Lookups!$K$6:$K$19,Lookups!W$6:W$19),LOOKUP($G10,Lookups!$K$24:$K$34,Lookups!W$24:W$34)))</f>
        <v>118</v>
      </c>
      <c r="V10" s="214">
        <f t="shared" si="7"/>
        <v>65.599999999999994</v>
      </c>
      <c r="Y10" s="208">
        <f>IF(N10="","",SUM(AB$6:AB10)/D10)</f>
        <v>34.237499999999997</v>
      </c>
      <c r="Z10" s="206">
        <f>IF(O10="","",SUM(AC$6:AC10)/D10)</f>
        <v>127.55</v>
      </c>
      <c r="AB10" s="240">
        <f t="shared" si="11"/>
        <v>513</v>
      </c>
      <c r="AC10" s="206">
        <f t="shared" si="12"/>
        <v>1728</v>
      </c>
    </row>
    <row r="11" spans="1:29" x14ac:dyDescent="0.25">
      <c r="A11" s="12">
        <v>6</v>
      </c>
      <c r="B11" s="201"/>
      <c r="C11" s="126"/>
      <c r="D11" s="201"/>
      <c r="E11" s="126"/>
      <c r="F11" s="126"/>
      <c r="G11" s="127"/>
      <c r="H11" s="202"/>
      <c r="I11" s="203"/>
      <c r="J11" s="204"/>
      <c r="K11" s="205"/>
      <c r="L11" s="206"/>
      <c r="M11" s="207"/>
      <c r="N11" s="203"/>
      <c r="O11" s="206"/>
      <c r="P11" s="208"/>
      <c r="Q11" s="209"/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  <c r="Y11" s="208" t="str">
        <f>IF(N11="","",SUM(AB$6:AB11)/D11)</f>
        <v/>
      </c>
      <c r="Z11" s="206" t="str">
        <f>IF(O11="","",SUM(AC$6:AC11)/D11)</f>
        <v/>
      </c>
      <c r="AB11" s="240" t="str">
        <f t="shared" si="11"/>
        <v/>
      </c>
      <c r="AC11" s="206" t="str">
        <f t="shared" si="12"/>
        <v/>
      </c>
    </row>
    <row r="12" spans="1:29" x14ac:dyDescent="0.25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IF($E12="","",IF(F12="Cohesive",LOOKUP($H12,Lookups!$AC$24:$AC$46,Lookups!AD$24:AD$46)+LOOKUP(E12,Lookups!$AA$6:$AA$20,Lookups!$AC$6:$AC$20),LOOKUP($H12,Lookups!$AA$24:$AA$40,Lookups!AB$24:AB$40)+LOOKUP(E12,Lookups!$AA$6:$AA$20,Lookups!$AB$6:$AB$20)))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  <c r="Y12" s="208" t="str">
        <f>IF(N12="","",SUM(AB$6:AB12)/D12)</f>
        <v/>
      </c>
      <c r="Z12" s="206" t="str">
        <f>IF(O12="","",SUM(AC$6:AC12)/D12)</f>
        <v/>
      </c>
      <c r="AB12" s="240" t="str">
        <f t="shared" si="11"/>
        <v/>
      </c>
      <c r="AC12" s="206" t="str">
        <f t="shared" si="12"/>
        <v/>
      </c>
    </row>
    <row r="13" spans="1:29" x14ac:dyDescent="0.25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IF($E13="","",IF(F13="Cohesive",LOOKUP($H13,Lookups!$AC$24:$AC$46,Lookups!AD$24:AD$46)+LOOKUP(E13,Lookups!$AA$6:$AA$20,Lookups!$AC$6:$AC$20),LOOKUP($H13,Lookups!$AA$24:$AA$40,Lookups!AB$24:AB$40)+LOOKUP(E13,Lookups!$AA$6:$AA$20,Lookups!$AB$6:$AB$20)))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  <c r="Y13" s="208" t="str">
        <f>IF(N13="","",SUM(AB$6:AB13)/D13)</f>
        <v/>
      </c>
      <c r="Z13" s="206" t="str">
        <f>IF(O13="","",SUM(AC$6:AC13)/D13)</f>
        <v/>
      </c>
      <c r="AB13" s="240" t="str">
        <f t="shared" si="11"/>
        <v/>
      </c>
      <c r="AC13" s="206" t="str">
        <f t="shared" si="12"/>
        <v/>
      </c>
    </row>
    <row r="14" spans="1:29" x14ac:dyDescent="0.25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IF($E14="","",IF(F14="Cohesive",LOOKUP($H14,Lookups!$AC$24:$AC$46,Lookups!AD$24:AD$46)+LOOKUP(E14,Lookups!$AA$6:$AA$20,Lookups!$AC$6:$AC$20),LOOKUP($H14,Lookups!$AA$24:$AA$40,Lookups!AB$24:AB$40)+LOOKUP(E14,Lookups!$AA$6:$AA$20,Lookups!$AB$6:$AB$20)))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  <c r="Y14" s="208" t="str">
        <f>IF(N14="","",SUM(AB$6:AB14)/D14)</f>
        <v/>
      </c>
      <c r="Z14" s="206" t="str">
        <f>IF(O14="","",SUM(AC$6:AC14)/D14)</f>
        <v/>
      </c>
      <c r="AB14" s="240" t="str">
        <f t="shared" si="11"/>
        <v/>
      </c>
      <c r="AC14" s="206" t="str">
        <f t="shared" si="12"/>
        <v/>
      </c>
    </row>
    <row r="15" spans="1:29" x14ac:dyDescent="0.25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IF($E15="","",IF(F15="Cohesive",LOOKUP($H15,Lookups!$AC$24:$AC$46,Lookups!AD$24:AD$46)+LOOKUP(E15,Lookups!$AA$6:$AA$20,Lookups!$AC$6:$AC$20),LOOKUP($H15,Lookups!$AA$24:$AA$40,Lookups!AB$24:AB$40)+LOOKUP(E15,Lookups!$AA$6:$AA$20,Lookups!$AB$6:$AB$20)))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  <c r="Y15" s="208" t="str">
        <f>IF(N15="","",SUM(AB$6:AB15)/D15)</f>
        <v/>
      </c>
      <c r="Z15" s="206" t="str">
        <f>IF(O15="","",SUM(AC$6:AC15)/D15)</f>
        <v/>
      </c>
      <c r="AB15" s="240" t="str">
        <f t="shared" si="11"/>
        <v/>
      </c>
      <c r="AC15" s="206" t="str">
        <f t="shared" si="12"/>
        <v/>
      </c>
    </row>
    <row r="16" spans="1:29" x14ac:dyDescent="0.25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IF($E16="","",IF(F16="Cohesive",LOOKUP($H16,Lookups!$AC$24:$AC$46,Lookups!AD$24:AD$46)+LOOKUP(E16,Lookups!$AA$6:$AA$20,Lookups!$AC$6:$AC$20),LOOKUP($H16,Lookups!$AA$24:$AA$40,Lookups!AB$24:AB$40)+LOOKUP(E16,Lookups!$AA$6:$AA$20,Lookups!$AB$6:$AB$20)))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  <c r="Y16" s="208" t="str">
        <f>IF(N16="","",SUM(AB$6:AB16)/D16)</f>
        <v/>
      </c>
      <c r="Z16" s="206" t="str">
        <f>IF(O16="","",SUM(AC$6:AC16)/D16)</f>
        <v/>
      </c>
      <c r="AB16" s="240" t="str">
        <f t="shared" si="11"/>
        <v/>
      </c>
      <c r="AC16" s="206" t="str">
        <f t="shared" si="12"/>
        <v/>
      </c>
    </row>
    <row r="17" spans="1:33" x14ac:dyDescent="0.25">
      <c r="A17" s="12">
        <v>12</v>
      </c>
      <c r="B17" s="201" t="str">
        <f t="shared" ref="B17:B25" si="13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IF($E17="","",IF(F17="Cohesive",LOOKUP($H17,Lookups!$AC$24:$AC$46,Lookups!AD$24:AD$46)+LOOKUP(E17,Lookups!$AA$6:$AA$20,Lookups!$AC$6:$AC$20),LOOKUP($H17,Lookups!$AA$24:$AA$40,Lookups!AB$24:AB$40)+LOOKUP(E17,Lookups!$AA$6:$AA$20,Lookups!$AB$6:$AB$20)))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  <c r="Y17" s="208" t="str">
        <f>IF(N17="","",SUM(AB$6:AB17)/D17)</f>
        <v/>
      </c>
      <c r="Z17" s="206" t="str">
        <f>IF(O17="","",SUM(AC$6:AC17)/D17)</f>
        <v/>
      </c>
      <c r="AB17" s="240" t="str">
        <f t="shared" si="11"/>
        <v/>
      </c>
      <c r="AC17" s="206" t="str">
        <f t="shared" si="12"/>
        <v/>
      </c>
    </row>
    <row r="18" spans="1:33" x14ac:dyDescent="0.25">
      <c r="A18" s="12">
        <v>13</v>
      </c>
      <c r="B18" s="201" t="str">
        <f t="shared" si="13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IF($E18="","",IF(F18="Cohesive",LOOKUP($H18,Lookups!$AC$24:$AC$46,Lookups!AD$24:AD$46)+LOOKUP(E18,Lookups!$AA$6:$AA$20,Lookups!$AC$6:$AC$20),LOOKUP($H18,Lookups!$AA$24:$AA$40,Lookups!AB$24:AB$40)+LOOKUP(E18,Lookups!$AA$6:$AA$20,Lookups!$AB$6:$AB$20)))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  <c r="Y18" s="208" t="str">
        <f>IF(N18="","",SUM(AB$6:AB18)/D18)</f>
        <v/>
      </c>
      <c r="Z18" s="206" t="str">
        <f>IF(O18="","",SUM(AC$6:AC18)/D18)</f>
        <v/>
      </c>
      <c r="AB18" s="240" t="str">
        <f t="shared" si="11"/>
        <v/>
      </c>
      <c r="AC18" s="206" t="str">
        <f t="shared" si="12"/>
        <v/>
      </c>
    </row>
    <row r="19" spans="1:33" x14ac:dyDescent="0.25">
      <c r="A19" s="12">
        <v>14</v>
      </c>
      <c r="B19" s="201" t="str">
        <f t="shared" si="13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IF($E19="","",IF(F19="Cohesive",LOOKUP($H19,Lookups!$AC$24:$AC$46,Lookups!AD$24:AD$46)+LOOKUP(E19,Lookups!$AA$6:$AA$20,Lookups!$AC$6:$AC$20),LOOKUP($H19,Lookups!$AA$24:$AA$40,Lookups!AB$24:AB$40)+LOOKUP(E19,Lookups!$AA$6:$AA$20,Lookups!$AB$6:$AB$20)))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  <c r="Y19" s="208" t="str">
        <f>IF(N19="","",SUM(AB$6:AB19)/D19)</f>
        <v/>
      </c>
      <c r="Z19" s="206" t="str">
        <f>IF(O19="","",SUM(AC$6:AC19)/D19)</f>
        <v/>
      </c>
      <c r="AB19" s="240" t="str">
        <f t="shared" si="11"/>
        <v/>
      </c>
      <c r="AC19" s="206" t="str">
        <f t="shared" si="12"/>
        <v/>
      </c>
    </row>
    <row r="20" spans="1:33" x14ac:dyDescent="0.25">
      <c r="A20" s="12">
        <v>15</v>
      </c>
      <c r="B20" s="201" t="str">
        <f t="shared" si="13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IF($E20="","",IF(F20="Cohesive",LOOKUP($H20,Lookups!$AC$24:$AC$46,Lookups!AD$24:AD$46)+LOOKUP(E20,Lookups!$AA$6:$AA$20,Lookups!$AC$6:$AC$20),LOOKUP($H20,Lookups!$AA$24:$AA$40,Lookups!AB$24:AB$40)+LOOKUP(E20,Lookups!$AA$6:$AA$20,Lookups!$AB$6:$AB$20)))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  <c r="Y20" s="208" t="str">
        <f>IF(N20="","",SUM(AB$6:AB20)/D20)</f>
        <v/>
      </c>
      <c r="Z20" s="206" t="str">
        <f>IF(O20="","",SUM(AC$6:AC20)/D20)</f>
        <v/>
      </c>
      <c r="AB20" s="240" t="str">
        <f t="shared" si="11"/>
        <v/>
      </c>
      <c r="AC20" s="206" t="str">
        <f t="shared" si="12"/>
        <v/>
      </c>
    </row>
    <row r="21" spans="1:33" x14ac:dyDescent="0.25">
      <c r="A21" s="12">
        <v>16</v>
      </c>
      <c r="B21" s="201" t="str">
        <f t="shared" si="13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IF($E21="","",IF(F21="Cohesive",LOOKUP($H21,Lookups!$AC$24:$AC$46,Lookups!AD$24:AD$46)+LOOKUP(E21,Lookups!$AA$6:$AA$20,Lookups!$AC$6:$AC$20),LOOKUP($H21,Lookups!$AA$24:$AA$40,Lookups!AB$24:AB$40)+LOOKUP(E21,Lookups!$AA$6:$AA$20,Lookups!$AB$6:$AB$20)))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  <c r="Y21" s="208" t="str">
        <f>IF(N21="","",SUM(AB$6:AB21)/D21)</f>
        <v/>
      </c>
      <c r="Z21" s="206" t="str">
        <f>IF(O21="","",SUM(AC$6:AC21)/D21)</f>
        <v/>
      </c>
      <c r="AB21" s="240" t="str">
        <f t="shared" si="11"/>
        <v/>
      </c>
      <c r="AC21" s="206" t="str">
        <f t="shared" si="12"/>
        <v/>
      </c>
    </row>
    <row r="22" spans="1:33" x14ac:dyDescent="0.25">
      <c r="A22" s="12">
        <v>17</v>
      </c>
      <c r="B22" s="201" t="str">
        <f t="shared" si="13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IF($E22="","",IF(F22="Cohesive",LOOKUP($H22,Lookups!$AC$24:$AC$46,Lookups!AD$24:AD$46)+LOOKUP(E22,Lookups!$AA$6:$AA$20,Lookups!$AC$6:$AC$20),LOOKUP($H22,Lookups!$AA$24:$AA$40,Lookups!AB$24:AB$40)+LOOKUP(E22,Lookups!$AA$6:$AA$20,Lookups!$AB$6:$AB$20)))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  <c r="Y22" s="208" t="str">
        <f>IF(N22="","",SUM(AB$6:AB22)/D22)</f>
        <v/>
      </c>
      <c r="Z22" s="206" t="str">
        <f>IF(O22="","",SUM(AC$6:AC22)/D22)</f>
        <v/>
      </c>
      <c r="AB22" s="240" t="str">
        <f t="shared" si="11"/>
        <v/>
      </c>
      <c r="AC22" s="206" t="str">
        <f t="shared" si="12"/>
        <v/>
      </c>
    </row>
    <row r="23" spans="1:33" x14ac:dyDescent="0.25">
      <c r="A23" s="12">
        <v>18</v>
      </c>
      <c r="B23" s="201" t="str">
        <f t="shared" si="13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IF($E23="","",IF(F23="Cohesive",LOOKUP($H23,Lookups!$AC$24:$AC$46,Lookups!AD$24:AD$46)+LOOKUP(E23,Lookups!$AA$6:$AA$20,Lookups!$AC$6:$AC$20),LOOKUP($H23,Lookups!$AA$24:$AA$40,Lookups!AB$24:AB$40)+LOOKUP(E23,Lookups!$AA$6:$AA$20,Lookups!$AB$6:$AB$20)))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  <c r="Y23" s="208" t="str">
        <f>IF(N23="","",SUM(AB$6:AB23)/D23)</f>
        <v/>
      </c>
      <c r="Z23" s="206" t="str">
        <f>IF(O23="","",SUM(AC$6:AC23)/D23)</f>
        <v/>
      </c>
      <c r="AB23" s="240" t="str">
        <f t="shared" si="11"/>
        <v/>
      </c>
      <c r="AC23" s="206" t="str">
        <f t="shared" si="12"/>
        <v/>
      </c>
    </row>
    <row r="24" spans="1:33" x14ac:dyDescent="0.25">
      <c r="A24" s="12">
        <v>19</v>
      </c>
      <c r="B24" s="201" t="str">
        <f t="shared" si="13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IF($E24="","",IF(F24="Cohesive",LOOKUP($H24,Lookups!$AC$24:$AC$46,Lookups!AD$24:AD$46)+LOOKUP(E24,Lookups!$AA$6:$AA$20,Lookups!$AC$6:$AC$20),LOOKUP($H24,Lookups!$AA$24:$AA$40,Lookups!AB$24:AB$40)+LOOKUP(E24,Lookups!$AA$6:$AA$20,Lookups!$AB$6:$AB$20)))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  <c r="Y24" s="208" t="str">
        <f>IF(N24="","",SUM(AB$6:AB24)/D24)</f>
        <v/>
      </c>
      <c r="Z24" s="206" t="str">
        <f>IF(O24="","",SUM(AC$6:AC24)/D24)</f>
        <v/>
      </c>
      <c r="AB24" s="240" t="str">
        <f t="shared" si="11"/>
        <v/>
      </c>
      <c r="AC24" s="206" t="str">
        <f t="shared" si="12"/>
        <v/>
      </c>
    </row>
    <row r="25" spans="1:33" ht="13.8" thickBot="1" x14ac:dyDescent="0.3">
      <c r="A25" s="13">
        <v>20</v>
      </c>
      <c r="B25" s="215" t="str">
        <f t="shared" si="13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IF($E25="","",IF(F25="Cohesive",LOOKUP($H25,Lookups!$AC$24:$AC$46,Lookups!AD$24:AD$46)+LOOKUP(E25,Lookups!$AA$6:$AA$20,Lookups!$AC$6:$AC$20),LOOKUP($H25,Lookups!$AA$24:$AA$40,Lookups!AB$24:AB$40)+LOOKUP(E25,Lookups!$AA$6:$AA$20,Lookups!$AB$6:$AB$20)))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  <c r="Y25" s="222" t="str">
        <f>IF(N25="","",SUM(AB$6:AB25)/D25)</f>
        <v/>
      </c>
      <c r="Z25" s="220" t="str">
        <f>IF(O25="","",SUM(AC$6:AC25)/D25)</f>
        <v/>
      </c>
      <c r="AB25" s="251" t="str">
        <f t="shared" si="11"/>
        <v/>
      </c>
      <c r="AC25" s="220" t="str">
        <f t="shared" si="12"/>
        <v/>
      </c>
    </row>
    <row r="26" spans="1:33" ht="13.8" thickBot="1" x14ac:dyDescent="0.3">
      <c r="P26" s="229"/>
    </row>
    <row r="27" spans="1:33" ht="13.8" thickBot="1" x14ac:dyDescent="0.3">
      <c r="A27" s="34" t="s">
        <v>134</v>
      </c>
      <c r="I27" s="167"/>
      <c r="J27" s="168" t="s">
        <v>138</v>
      </c>
      <c r="K27" s="256"/>
      <c r="P27" s="229"/>
    </row>
    <row r="28" spans="1:33" s="178" customFormat="1" ht="13.8" thickBot="1" x14ac:dyDescent="0.3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87" t="s">
        <v>156</v>
      </c>
      <c r="M28" s="288"/>
      <c r="N28" s="289"/>
      <c r="O28" s="284" t="s">
        <v>58</v>
      </c>
      <c r="P28" s="285"/>
      <c r="Q28" s="286"/>
      <c r="R28" s="177"/>
      <c r="S28" s="231"/>
      <c r="T28" s="177"/>
      <c r="U28" s="177"/>
      <c r="V28" s="177"/>
      <c r="Y28" s="262" t="s">
        <v>182</v>
      </c>
    </row>
    <row r="29" spans="1:33" s="178" customFormat="1" ht="15.6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  <c r="Y29" s="265"/>
      <c r="Z29" s="266"/>
      <c r="AA29" s="266"/>
      <c r="AB29" s="266"/>
      <c r="AC29" s="180" t="s">
        <v>38</v>
      </c>
      <c r="AD29" s="180" t="s">
        <v>151</v>
      </c>
      <c r="AE29" s="265"/>
      <c r="AF29" s="266"/>
      <c r="AG29" s="278"/>
    </row>
    <row r="30" spans="1:33" s="178" customFormat="1" ht="15.6" x14ac:dyDescent="0.3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  <c r="Y30" s="267" t="s">
        <v>175</v>
      </c>
      <c r="Z30" s="268"/>
      <c r="AA30" s="268"/>
      <c r="AB30" s="268"/>
      <c r="AC30" s="193" t="s">
        <v>103</v>
      </c>
      <c r="AD30" s="193" t="s">
        <v>103</v>
      </c>
      <c r="AE30" s="267" t="s">
        <v>183</v>
      </c>
      <c r="AF30" s="268"/>
      <c r="AG30" s="279"/>
    </row>
    <row r="31" spans="1:33" x14ac:dyDescent="0.25">
      <c r="A31" s="15">
        <f>IF(B31="",21,LOOKUP(D31,D6:D25,A6:A25)+1)</f>
        <v>21</v>
      </c>
      <c r="B31" s="237"/>
      <c r="C31" s="157"/>
      <c r="D31" s="237"/>
      <c r="E31" s="237"/>
      <c r="F31" s="157"/>
      <c r="G31" s="158"/>
      <c r="H31" s="157"/>
      <c r="I31" s="238"/>
      <c r="J31" s="253"/>
      <c r="K31" s="239" t="str">
        <f t="shared" ref="K31:K40" si="14">IF(B31="","",IF(J31&gt;2500,0.00005,IF(J31&lt;400,0.0005,1/(4.8*J31)-0.00003)))</f>
        <v/>
      </c>
      <c r="L31" s="206" t="str">
        <f t="shared" ref="L31:L40" si="15">IF(B31="","",IF(J31&gt;11110,ROUND(J31*90,-5),IF(J31&gt;1110,ROUND(J31*90,-4),IF(J31&gt;110,ROUND(J31*90,-3),J31*90))))</f>
        <v/>
      </c>
      <c r="M31" s="240" t="str">
        <f>IF(B31="","",IF(G31&lt;1.1,IF(H31="Closed",LOOKUP(G31,Lookups!O$68:O$86,Lookups!P$68:P$86),LOOKUP(G31,Lookups!O$68:O$86,Lookups!Q$68:Q$86)),IF(H31="Closed",LOOKUP(G31,Lookups!N$68:N$86,Lookups!P$68:P$86),LOOKUP(G31,Lookups!N$68:N$86,Lookups!Q$68:Q$86))))</f>
        <v/>
      </c>
      <c r="N31" s="238" t="str">
        <f t="shared" ref="N31:N40" si="16">IF(B31="","",M31*L31)</f>
        <v/>
      </c>
      <c r="O31" s="241" t="str">
        <f>IF(B31="","",M31^0.05*LOOKUP(F31,Lookups!U$68:U$74,Lookups!V$68:V$74)*(J31/LOOKUP(F31,Lookups!U$68:U$74,Lookups!W$68:W$74))^0.05)</f>
        <v/>
      </c>
      <c r="P31" s="242" t="str">
        <f t="shared" ref="P31:P40" si="17">IF($B31="","",IF(E_w&lt;=C31,O31,IF(B31&lt;E_w,V31,(((B31-E_w)*O31)+((E_w-C31)*V31))/(B31-C31))))</f>
        <v/>
      </c>
      <c r="Q31" s="243" t="str">
        <f>IF(B31="","",P31/(12^3))</f>
        <v/>
      </c>
      <c r="R31" s="244"/>
      <c r="S31" s="245"/>
      <c r="T31" s="246"/>
      <c r="U31" s="247"/>
      <c r="V31" s="248" t="str">
        <f t="shared" ref="V31:V40" si="18">IF($E31="","",IF(O31&gt;0,O31-62.4,""))</f>
        <v/>
      </c>
      <c r="Y31" s="269" t="s">
        <v>119</v>
      </c>
      <c r="Z31" s="270"/>
      <c r="AA31" s="270"/>
      <c r="AB31" s="270"/>
      <c r="AC31" s="271">
        <v>200</v>
      </c>
      <c r="AD31" s="271">
        <f>IF(AC31="","",IF(AC31&gt;11110,ROUND(AC31*90,-5),IF(AC31&gt;1110,ROUND(AC31*90,-4),IF(AC31&gt;110,ROUND(AC31*90,-3),AC31*90))))</f>
        <v>18000</v>
      </c>
      <c r="AE31" s="269" t="s">
        <v>12</v>
      </c>
      <c r="AF31" s="270"/>
      <c r="AG31" s="280"/>
    </row>
    <row r="32" spans="1:33" x14ac:dyDescent="0.25">
      <c r="A32" s="12">
        <f>A31+1</f>
        <v>22</v>
      </c>
      <c r="B32" s="201"/>
      <c r="C32" s="126"/>
      <c r="D32" s="201"/>
      <c r="E32" s="201"/>
      <c r="F32" s="126"/>
      <c r="G32" s="127"/>
      <c r="H32" s="126"/>
      <c r="I32" s="203"/>
      <c r="J32" s="254"/>
      <c r="K32" s="239" t="str">
        <f t="shared" si="14"/>
        <v/>
      </c>
      <c r="L32" s="206" t="str">
        <f t="shared" si="15"/>
        <v/>
      </c>
      <c r="M32" s="240" t="str">
        <f>IF(B32="","",IF(G32&lt;1.1,IF(H32="Closed",LOOKUP(G32,Lookups!O$68:O$86,Lookups!P$68:P$86),LOOKUP(G32,Lookups!O$68:O$86,Lookups!Q$68:Q$86)),IF(H32="Closed",LOOKUP(G32,Lookups!N$68:N$86,Lookups!P$68:P$86),LOOKUP(G32,Lookups!N$68:N$86,Lookups!Q$68:Q$86))))</f>
        <v/>
      </c>
      <c r="N32" s="203" t="str">
        <f t="shared" si="16"/>
        <v/>
      </c>
      <c r="O32" s="206" t="str">
        <f>IF(B32="","",M32^0.05*LOOKUP(F32,Lookups!U$68:U$74,Lookups!V$68:V$74)*(J32/LOOKUP(F32,Lookups!U$68:U$74,Lookups!W$68:W$74))^0.05)</f>
        <v/>
      </c>
      <c r="P32" s="208" t="str">
        <f t="shared" si="17"/>
        <v/>
      </c>
      <c r="Q32" s="209" t="str">
        <f t="shared" ref="Q32:Q40" si="19">IF(B32="","",P32/(12^3))</f>
        <v/>
      </c>
      <c r="R32" s="210"/>
      <c r="S32" s="249"/>
      <c r="T32" s="212"/>
      <c r="U32" s="213"/>
      <c r="V32" s="214" t="str">
        <f t="shared" si="18"/>
        <v/>
      </c>
      <c r="Y32" s="272" t="s">
        <v>176</v>
      </c>
      <c r="Z32" s="273"/>
      <c r="AA32" s="273"/>
      <c r="AB32" s="273"/>
      <c r="AC32" s="274">
        <v>360</v>
      </c>
      <c r="AD32" s="274">
        <f t="shared" ref="AD32:AD43" si="20">IF(AC32="","",IF(AC32&gt;11110,ROUND(AC32*90,-5),IF(AC32&gt;1110,ROUND(AC32*90,-4),IF(AC32&gt;110,ROUND(AC32*90,-3),AC32*90))))</f>
        <v>32000</v>
      </c>
      <c r="AE32" s="272" t="s">
        <v>184</v>
      </c>
      <c r="AF32" s="273"/>
      <c r="AG32" s="281"/>
    </row>
    <row r="33" spans="1:33" x14ac:dyDescent="0.25">
      <c r="A33" s="12">
        <f t="shared" ref="A33:A40" si="21">A32+1</f>
        <v>23</v>
      </c>
      <c r="B33" s="201"/>
      <c r="C33" s="126"/>
      <c r="D33" s="201"/>
      <c r="E33" s="201"/>
      <c r="F33" s="126"/>
      <c r="G33" s="127"/>
      <c r="H33" s="126"/>
      <c r="I33" s="203"/>
      <c r="J33" s="254"/>
      <c r="K33" s="239" t="str">
        <f t="shared" si="14"/>
        <v/>
      </c>
      <c r="L33" s="206" t="str">
        <f t="shared" si="15"/>
        <v/>
      </c>
      <c r="M33" s="240" t="str">
        <f>IF(B33="","",IF(G33&lt;1.1,IF(H33="Closed",LOOKUP(G33,Lookups!O$68:O$86,Lookups!P$68:P$86),LOOKUP(G33,Lookups!O$68:O$86,Lookups!Q$68:Q$86)),IF(H33="Closed",LOOKUP(G33,Lookups!N$68:N$86,Lookups!P$68:P$86),LOOKUP(G33,Lookups!N$68:N$86,Lookups!Q$68:Q$86))))</f>
        <v/>
      </c>
      <c r="N33" s="203" t="str">
        <f t="shared" si="16"/>
        <v/>
      </c>
      <c r="O33" s="206" t="str">
        <f>IF(B33="","",M33^0.05*LOOKUP(F33,Lookups!U$68:U$74,Lookups!V$68:V$74)*(J33/LOOKUP(F33,Lookups!U$68:U$74,Lookups!W$68:W$74))^0.05)</f>
        <v/>
      </c>
      <c r="P33" s="208" t="str">
        <f t="shared" si="17"/>
        <v/>
      </c>
      <c r="Q33" s="209" t="str">
        <f t="shared" si="19"/>
        <v/>
      </c>
      <c r="R33" s="210"/>
      <c r="S33" s="249"/>
      <c r="T33" s="212"/>
      <c r="U33" s="213"/>
      <c r="V33" s="214" t="str">
        <f t="shared" si="18"/>
        <v/>
      </c>
      <c r="Y33" s="272" t="s">
        <v>120</v>
      </c>
      <c r="Z33" s="273"/>
      <c r="AA33" s="273"/>
      <c r="AB33" s="273"/>
      <c r="AC33" s="274">
        <v>750</v>
      </c>
      <c r="AD33" s="274">
        <f t="shared" si="20"/>
        <v>68000</v>
      </c>
      <c r="AE33" s="272" t="s">
        <v>14</v>
      </c>
      <c r="AF33" s="273"/>
      <c r="AG33" s="281"/>
    </row>
    <row r="34" spans="1:33" x14ac:dyDescent="0.25">
      <c r="A34" s="12">
        <f t="shared" si="21"/>
        <v>24</v>
      </c>
      <c r="B34" s="201"/>
      <c r="C34" s="126"/>
      <c r="D34" s="201"/>
      <c r="E34" s="201"/>
      <c r="F34" s="126"/>
      <c r="G34" s="127"/>
      <c r="H34" s="126"/>
      <c r="I34" s="203"/>
      <c r="J34" s="254"/>
      <c r="K34" s="239" t="str">
        <f t="shared" si="14"/>
        <v/>
      </c>
      <c r="L34" s="206" t="str">
        <f t="shared" si="15"/>
        <v/>
      </c>
      <c r="M34" s="240" t="str">
        <f>IF(B34="","",IF(G34&lt;1.1,IF(H34="Closed",LOOKUP(G34,Lookups!O$68:O$86,Lookups!P$68:P$86),LOOKUP(G34,Lookups!O$68:O$86,Lookups!Q$68:Q$86)),IF(H34="Closed",LOOKUP(G34,Lookups!N$68:N$86,Lookups!P$68:P$86),LOOKUP(G34,Lookups!N$68:N$86,Lookups!Q$68:Q$86))))</f>
        <v/>
      </c>
      <c r="N34" s="203" t="str">
        <f t="shared" si="16"/>
        <v/>
      </c>
      <c r="O34" s="206" t="str">
        <f>IF(B34="","",M34^0.05*LOOKUP(F34,Lookups!U$68:U$74,Lookups!V$68:V$74)*(J34/LOOKUP(F34,Lookups!U$68:U$74,Lookups!W$68:W$74))^0.05)</f>
        <v/>
      </c>
      <c r="P34" s="208" t="str">
        <f t="shared" si="17"/>
        <v/>
      </c>
      <c r="Q34" s="209" t="str">
        <f t="shared" si="19"/>
        <v/>
      </c>
      <c r="R34" s="210"/>
      <c r="S34" s="249"/>
      <c r="T34" s="212"/>
      <c r="U34" s="213"/>
      <c r="V34" s="214" t="str">
        <f t="shared" si="18"/>
        <v/>
      </c>
      <c r="Y34" s="272" t="s">
        <v>177</v>
      </c>
      <c r="Z34" s="273"/>
      <c r="AA34" s="273"/>
      <c r="AB34" s="273"/>
      <c r="AC34" s="274">
        <v>1125</v>
      </c>
      <c r="AD34" s="274">
        <f t="shared" si="20"/>
        <v>100000</v>
      </c>
      <c r="AE34" s="272" t="s">
        <v>189</v>
      </c>
      <c r="AF34" s="273"/>
      <c r="AG34" s="281"/>
    </row>
    <row r="35" spans="1:33" x14ac:dyDescent="0.25">
      <c r="A35" s="12">
        <f t="shared" si="21"/>
        <v>25</v>
      </c>
      <c r="B35" s="201" t="str">
        <f t="shared" ref="B35:B40" si="22">IF(C35="","",C34)</f>
        <v/>
      </c>
      <c r="C35" s="126"/>
      <c r="D35" s="201" t="str">
        <f t="shared" ref="D35:D40" si="23">IF(C35="","",K$1-C35)</f>
        <v/>
      </c>
      <c r="E35" s="201" t="str">
        <f t="shared" ref="E35:E40" si="24">IF(B35="","","Rock")</f>
        <v/>
      </c>
      <c r="F35" s="126"/>
      <c r="G35" s="127"/>
      <c r="H35" s="126"/>
      <c r="I35" s="203" t="str">
        <f t="shared" ref="I35:I40" si="25">IF(B35="","","Weak Rock")</f>
        <v/>
      </c>
      <c r="J35" s="254"/>
      <c r="K35" s="239" t="str">
        <f t="shared" si="14"/>
        <v/>
      </c>
      <c r="L35" s="206" t="str">
        <f t="shared" si="15"/>
        <v/>
      </c>
      <c r="M35" s="240" t="str">
        <f>IF(B35="","",IF(G35&lt;1.1,IF(H35="Closed",LOOKUP(G35,Lookups!O$68:O$86,Lookups!P$68:P$86),LOOKUP(G35,Lookups!O$68:O$86,Lookups!Q$68:Q$86)),IF(H35="Closed",LOOKUP(G35,Lookups!N$68:N$86,Lookups!P$68:P$86),LOOKUP(G35,Lookups!N$68:N$86,Lookups!Q$68:Q$86))))</f>
        <v/>
      </c>
      <c r="N35" s="203" t="str">
        <f t="shared" si="16"/>
        <v/>
      </c>
      <c r="O35" s="206" t="str">
        <f>IF(B35="","",M35^0.05*LOOKUP(F35,Lookups!U$68:U$74,Lookups!V$68:V$74)*(J35/LOOKUP(F35,Lookups!U$68:U$74,Lookups!W$68:W$74))^0.05)</f>
        <v/>
      </c>
      <c r="P35" s="208" t="str">
        <f t="shared" si="17"/>
        <v/>
      </c>
      <c r="Q35" s="209" t="str">
        <f t="shared" si="19"/>
        <v/>
      </c>
      <c r="R35" s="210"/>
      <c r="S35" s="249"/>
      <c r="T35" s="212"/>
      <c r="U35" s="213"/>
      <c r="V35" s="214" t="str">
        <f t="shared" si="18"/>
        <v/>
      </c>
      <c r="Y35" s="272" t="s">
        <v>121</v>
      </c>
      <c r="Z35" s="273"/>
      <c r="AA35" s="273"/>
      <c r="AB35" s="273"/>
      <c r="AC35" s="274">
        <v>1500</v>
      </c>
      <c r="AD35" s="274">
        <f t="shared" si="20"/>
        <v>140000</v>
      </c>
      <c r="AE35" s="272" t="s">
        <v>190</v>
      </c>
      <c r="AF35" s="273"/>
      <c r="AG35" s="281"/>
    </row>
    <row r="36" spans="1:33" x14ac:dyDescent="0.25">
      <c r="A36" s="12">
        <f t="shared" si="21"/>
        <v>26</v>
      </c>
      <c r="B36" s="201" t="str">
        <f t="shared" si="22"/>
        <v/>
      </c>
      <c r="C36" s="126"/>
      <c r="D36" s="201" t="str">
        <f t="shared" si="23"/>
        <v/>
      </c>
      <c r="E36" s="201" t="str">
        <f t="shared" si="24"/>
        <v/>
      </c>
      <c r="F36" s="126"/>
      <c r="G36" s="127"/>
      <c r="H36" s="126"/>
      <c r="I36" s="203" t="str">
        <f t="shared" si="25"/>
        <v/>
      </c>
      <c r="J36" s="254"/>
      <c r="K36" s="239" t="str">
        <f t="shared" si="14"/>
        <v/>
      </c>
      <c r="L36" s="206" t="str">
        <f t="shared" si="15"/>
        <v/>
      </c>
      <c r="M36" s="240" t="str">
        <f>IF(B36="","",IF(G36&lt;1.1,IF(H36="Closed",LOOKUP(G36,Lookups!O$68:O$86,Lookups!P$68:P$86),LOOKUP(G36,Lookups!O$68:O$86,Lookups!Q$68:Q$86)),IF(H36="Closed",LOOKUP(G36,Lookups!N$68:N$86,Lookups!P$68:P$86),LOOKUP(G36,Lookups!N$68:N$86,Lookups!Q$68:Q$86))))</f>
        <v/>
      </c>
      <c r="N36" s="203" t="str">
        <f t="shared" si="16"/>
        <v/>
      </c>
      <c r="O36" s="206" t="str">
        <f>IF(B36="","",M36^0.05*LOOKUP(F36,Lookups!U$68:U$74,Lookups!V$68:V$74)*(J36/LOOKUP(F36,Lookups!U$68:U$74,Lookups!W$68:W$74))^0.05)</f>
        <v/>
      </c>
      <c r="P36" s="208" t="str">
        <f t="shared" si="17"/>
        <v/>
      </c>
      <c r="Q36" s="209" t="str">
        <f t="shared" si="19"/>
        <v/>
      </c>
      <c r="R36" s="210"/>
      <c r="S36" s="249"/>
      <c r="T36" s="212"/>
      <c r="U36" s="213"/>
      <c r="V36" s="214" t="str">
        <f t="shared" si="18"/>
        <v/>
      </c>
      <c r="Y36" s="272" t="str">
        <f>CONCATENATE(Y35," to ",Y37)</f>
        <v>Slightly Strong to Moderately Strong</v>
      </c>
      <c r="Z36" s="273"/>
      <c r="AA36" s="273"/>
      <c r="AB36" s="273"/>
      <c r="AC36" s="274">
        <v>2250</v>
      </c>
      <c r="AD36" s="274">
        <f t="shared" si="20"/>
        <v>200000</v>
      </c>
      <c r="AE36" s="272" t="s">
        <v>188</v>
      </c>
      <c r="AF36" s="273"/>
      <c r="AG36" s="281"/>
    </row>
    <row r="37" spans="1:33" x14ac:dyDescent="0.25">
      <c r="A37" s="12">
        <f t="shared" si="21"/>
        <v>27</v>
      </c>
      <c r="B37" s="201" t="str">
        <f t="shared" si="22"/>
        <v/>
      </c>
      <c r="C37" s="126"/>
      <c r="D37" s="201" t="str">
        <f t="shared" si="23"/>
        <v/>
      </c>
      <c r="E37" s="201" t="str">
        <f t="shared" si="24"/>
        <v/>
      </c>
      <c r="F37" s="126"/>
      <c r="G37" s="127"/>
      <c r="H37" s="126"/>
      <c r="I37" s="203" t="str">
        <f t="shared" si="25"/>
        <v/>
      </c>
      <c r="J37" s="254"/>
      <c r="K37" s="239" t="str">
        <f t="shared" si="14"/>
        <v/>
      </c>
      <c r="L37" s="206" t="str">
        <f t="shared" si="15"/>
        <v/>
      </c>
      <c r="M37" s="240" t="str">
        <f>IF(B37="","",IF(G37&lt;1.1,IF(H37="Closed",LOOKUP(G37,Lookups!O$68:O$86,Lookups!P$68:P$86),LOOKUP(G37,Lookups!O$68:O$86,Lookups!Q$68:Q$86)),IF(H37="Closed",LOOKUP(G37,Lookups!N$68:N$86,Lookups!P$68:P$86),LOOKUP(G37,Lookups!N$68:N$86,Lookups!Q$68:Q$86))))</f>
        <v/>
      </c>
      <c r="N37" s="203" t="str">
        <f t="shared" si="16"/>
        <v/>
      </c>
      <c r="O37" s="206" t="str">
        <f>IF(B37="","",M37^0.05*LOOKUP(F37,Lookups!U$68:U$74,Lookups!V$68:V$74)*(J37/LOOKUP(F37,Lookups!U$68:U$74,Lookups!W$68:W$74))^0.05)</f>
        <v/>
      </c>
      <c r="P37" s="208" t="str">
        <f t="shared" si="17"/>
        <v/>
      </c>
      <c r="Q37" s="209" t="str">
        <f t="shared" si="19"/>
        <v/>
      </c>
      <c r="R37" s="210"/>
      <c r="S37" s="249"/>
      <c r="T37" s="212"/>
      <c r="U37" s="213"/>
      <c r="V37" s="214" t="str">
        <f t="shared" si="18"/>
        <v/>
      </c>
      <c r="Y37" s="272" t="s">
        <v>178</v>
      </c>
      <c r="Z37" s="273"/>
      <c r="AA37" s="273"/>
      <c r="AB37" s="273"/>
      <c r="AC37" s="274">
        <v>3600</v>
      </c>
      <c r="AD37" s="274">
        <f t="shared" si="20"/>
        <v>320000</v>
      </c>
      <c r="AE37" s="272" t="s">
        <v>185</v>
      </c>
      <c r="AF37" s="273"/>
      <c r="AG37" s="281"/>
    </row>
    <row r="38" spans="1:33" x14ac:dyDescent="0.25">
      <c r="A38" s="12">
        <f t="shared" si="21"/>
        <v>28</v>
      </c>
      <c r="B38" s="201" t="str">
        <f t="shared" si="22"/>
        <v/>
      </c>
      <c r="C38" s="126"/>
      <c r="D38" s="201" t="str">
        <f t="shared" si="23"/>
        <v/>
      </c>
      <c r="E38" s="201" t="str">
        <f t="shared" si="24"/>
        <v/>
      </c>
      <c r="F38" s="126"/>
      <c r="G38" s="127"/>
      <c r="H38" s="126"/>
      <c r="I38" s="203" t="str">
        <f t="shared" si="25"/>
        <v/>
      </c>
      <c r="J38" s="254"/>
      <c r="K38" s="239" t="str">
        <f t="shared" si="14"/>
        <v/>
      </c>
      <c r="L38" s="206" t="str">
        <f t="shared" si="15"/>
        <v/>
      </c>
      <c r="M38" s="240" t="str">
        <f>IF(B38="","",IF(G38&lt;1.1,IF(H38="Closed",LOOKUP(G38,Lookups!O$68:O$86,Lookups!P$68:P$86),LOOKUP(G38,Lookups!O$68:O$86,Lookups!Q$68:Q$86)),IF(H38="Closed",LOOKUP(G38,Lookups!N$68:N$86,Lookups!P$68:P$86),LOOKUP(G38,Lookups!N$68:N$86,Lookups!Q$68:Q$86))))</f>
        <v/>
      </c>
      <c r="N38" s="203" t="str">
        <f t="shared" si="16"/>
        <v/>
      </c>
      <c r="O38" s="206" t="str">
        <f>IF(B38="","",M38^0.05*LOOKUP(F38,Lookups!U$68:U$74,Lookups!V$68:V$74)*(J38/LOOKUP(F38,Lookups!U$68:U$74,Lookups!W$68:W$74))^0.05)</f>
        <v/>
      </c>
      <c r="P38" s="208" t="str">
        <f t="shared" si="17"/>
        <v/>
      </c>
      <c r="Q38" s="209" t="str">
        <f t="shared" si="19"/>
        <v/>
      </c>
      <c r="R38" s="210"/>
      <c r="S38" s="249"/>
      <c r="T38" s="212"/>
      <c r="U38" s="213"/>
      <c r="V38" s="214" t="str">
        <f t="shared" si="18"/>
        <v/>
      </c>
      <c r="Y38" s="272" t="str">
        <f>CONCATENATE(Y37," to ",Y39)</f>
        <v>Moderately Strong to Strong</v>
      </c>
      <c r="Z38" s="273"/>
      <c r="AA38" s="273"/>
      <c r="AB38" s="273"/>
      <c r="AC38" s="274">
        <v>5000</v>
      </c>
      <c r="AD38" s="274">
        <f t="shared" si="20"/>
        <v>450000</v>
      </c>
      <c r="AE38" s="272" t="s">
        <v>186</v>
      </c>
      <c r="AF38" s="273"/>
      <c r="AG38" s="281"/>
    </row>
    <row r="39" spans="1:33" x14ac:dyDescent="0.25">
      <c r="A39" s="12">
        <f t="shared" si="21"/>
        <v>29</v>
      </c>
      <c r="B39" s="201" t="str">
        <f t="shared" si="22"/>
        <v/>
      </c>
      <c r="C39" s="126"/>
      <c r="D39" s="201" t="str">
        <f t="shared" si="23"/>
        <v/>
      </c>
      <c r="E39" s="201" t="str">
        <f t="shared" si="24"/>
        <v/>
      </c>
      <c r="F39" s="126"/>
      <c r="G39" s="127"/>
      <c r="H39" s="126"/>
      <c r="I39" s="203" t="str">
        <f t="shared" si="25"/>
        <v/>
      </c>
      <c r="J39" s="254"/>
      <c r="K39" s="239" t="str">
        <f t="shared" si="14"/>
        <v/>
      </c>
      <c r="L39" s="206" t="str">
        <f t="shared" si="15"/>
        <v/>
      </c>
      <c r="M39" s="240" t="str">
        <f>IF(B39="","",IF(G39&lt;1.1,IF(H39="Closed",LOOKUP(G39,Lookups!O$68:O$86,Lookups!P$68:P$86),LOOKUP(G39,Lookups!O$68:O$86,Lookups!Q$68:Q$86)),IF(H39="Closed",LOOKUP(G39,Lookups!N$68:N$86,Lookups!P$68:P$86),LOOKUP(G39,Lookups!N$68:N$86,Lookups!Q$68:Q$86))))</f>
        <v/>
      </c>
      <c r="N39" s="203" t="str">
        <f t="shared" si="16"/>
        <v/>
      </c>
      <c r="O39" s="206" t="str">
        <f>IF(B39="","",M39^0.05*LOOKUP(F39,Lookups!U$68:U$74,Lookups!V$68:V$74)*(J39/LOOKUP(F39,Lookups!U$68:U$74,Lookups!W$68:W$74))^0.05)</f>
        <v/>
      </c>
      <c r="P39" s="208" t="str">
        <f t="shared" si="17"/>
        <v/>
      </c>
      <c r="Q39" s="209" t="str">
        <f t="shared" si="19"/>
        <v/>
      </c>
      <c r="R39" s="210"/>
      <c r="S39" s="249"/>
      <c r="T39" s="212"/>
      <c r="U39" s="213"/>
      <c r="V39" s="214" t="str">
        <f t="shared" si="18"/>
        <v/>
      </c>
      <c r="Y39" s="272" t="s">
        <v>179</v>
      </c>
      <c r="Z39" s="273"/>
      <c r="AA39" s="273"/>
      <c r="AB39" s="273"/>
      <c r="AC39" s="274">
        <v>7500</v>
      </c>
      <c r="AD39" s="274">
        <f t="shared" si="20"/>
        <v>680000</v>
      </c>
      <c r="AE39" s="272" t="s">
        <v>18</v>
      </c>
      <c r="AF39" s="273"/>
      <c r="AG39" s="281"/>
    </row>
    <row r="40" spans="1:33" ht="13.8" thickBot="1" x14ac:dyDescent="0.3">
      <c r="A40" s="13">
        <f t="shared" si="21"/>
        <v>30</v>
      </c>
      <c r="B40" s="215" t="str">
        <f t="shared" si="22"/>
        <v/>
      </c>
      <c r="C40" s="128"/>
      <c r="D40" s="215" t="str">
        <f t="shared" si="23"/>
        <v/>
      </c>
      <c r="E40" s="215" t="str">
        <f t="shared" si="24"/>
        <v/>
      </c>
      <c r="F40" s="128"/>
      <c r="G40" s="129"/>
      <c r="H40" s="128"/>
      <c r="I40" s="217" t="str">
        <f t="shared" si="25"/>
        <v/>
      </c>
      <c r="J40" s="255"/>
      <c r="K40" s="250" t="str">
        <f t="shared" si="14"/>
        <v/>
      </c>
      <c r="L40" s="220" t="str">
        <f t="shared" si="15"/>
        <v/>
      </c>
      <c r="M40" s="251" t="str">
        <f>IF(B40="","",IF(G40&lt;1.1,IF(H40="Closed",LOOKUP(G40,Lookups!O$68:O$86,Lookups!P$68:P$86),LOOKUP(G40,Lookups!O$68:O$86,Lookups!Q$68:Q$86)),IF(H40="Closed",LOOKUP(G40,Lookups!N$68:N$86,Lookups!P$68:P$86),LOOKUP(G40,Lookups!N$68:N$86,Lookups!Q$68:Q$86))))</f>
        <v/>
      </c>
      <c r="N40" s="217" t="str">
        <f t="shared" si="16"/>
        <v/>
      </c>
      <c r="O40" s="220" t="str">
        <f>IF(B40="","",M40^0.05*LOOKUP(F40,Lookups!U$68:U$74,Lookups!V$68:V$74)*(J40/LOOKUP(F40,Lookups!U$68:U$74,Lookups!W$68:W$74))^0.05)</f>
        <v/>
      </c>
      <c r="P40" s="222" t="str">
        <f t="shared" si="17"/>
        <v/>
      </c>
      <c r="Q40" s="223" t="str">
        <f t="shared" si="19"/>
        <v/>
      </c>
      <c r="R40" s="224"/>
      <c r="S40" s="252"/>
      <c r="T40" s="226"/>
      <c r="U40" s="227"/>
      <c r="V40" s="228" t="str">
        <f t="shared" si="18"/>
        <v/>
      </c>
      <c r="Y40" s="272" t="str">
        <f>CONCATENATE(Y39," to ",Y41)</f>
        <v>Strong to Very Strong</v>
      </c>
      <c r="Z40" s="273"/>
      <c r="AA40" s="273"/>
      <c r="AB40" s="273"/>
      <c r="AC40" s="274">
        <v>10000</v>
      </c>
      <c r="AD40" s="274">
        <f t="shared" si="20"/>
        <v>900000</v>
      </c>
      <c r="AE40" s="272" t="s">
        <v>187</v>
      </c>
      <c r="AF40" s="273"/>
      <c r="AG40" s="281"/>
    </row>
    <row r="41" spans="1:33" x14ac:dyDescent="0.25">
      <c r="Y41" s="272" t="s">
        <v>180</v>
      </c>
      <c r="Z41" s="273"/>
      <c r="AA41" s="273"/>
      <c r="AB41" s="273"/>
      <c r="AC41" s="274">
        <v>15000</v>
      </c>
      <c r="AD41" s="274">
        <f t="shared" si="20"/>
        <v>1400000</v>
      </c>
      <c r="AE41" s="272" t="s">
        <v>35</v>
      </c>
      <c r="AF41" s="273"/>
      <c r="AG41" s="281"/>
    </row>
    <row r="42" spans="1:33" x14ac:dyDescent="0.25">
      <c r="Y42" s="272" t="str">
        <f>CONCATENATE(Y41," to ",Y43)</f>
        <v>Very Strong to Extremely Strong</v>
      </c>
      <c r="Z42" s="273"/>
      <c r="AA42" s="273"/>
      <c r="AB42" s="273"/>
      <c r="AC42" s="274">
        <v>20000</v>
      </c>
      <c r="AD42" s="274">
        <f t="shared" si="20"/>
        <v>1800000</v>
      </c>
      <c r="AE42" s="272"/>
      <c r="AF42" s="273"/>
      <c r="AG42" s="281"/>
    </row>
    <row r="43" spans="1:33" ht="13.8" thickBot="1" x14ac:dyDescent="0.3">
      <c r="Y43" s="275" t="s">
        <v>181</v>
      </c>
      <c r="Z43" s="276"/>
      <c r="AA43" s="276"/>
      <c r="AB43" s="276"/>
      <c r="AC43" s="277">
        <v>30000</v>
      </c>
      <c r="AD43" s="277">
        <f t="shared" si="20"/>
        <v>2700000</v>
      </c>
      <c r="AE43" s="275"/>
      <c r="AF43" s="276"/>
      <c r="AG43" s="282"/>
    </row>
  </sheetData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Lookups!$P$67:$Q$67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Lookups!$U$68:$U$74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7"/>
  <sheetViews>
    <sheetView workbookViewId="0"/>
  </sheetViews>
  <sheetFormatPr defaultRowHeight="13.2" x14ac:dyDescent="0.25"/>
  <cols>
    <col min="1" max="1" width="14.44140625" bestFit="1" customWidth="1"/>
    <col min="2" max="2" width="6" customWidth="1"/>
    <col min="3" max="3" width="2.109375" customWidth="1"/>
    <col min="4" max="4" width="6" customWidth="1"/>
    <col min="5" max="5" width="6.33203125" customWidth="1"/>
    <col min="6" max="6" width="2.109375" customWidth="1"/>
    <col min="7" max="8" width="6.33203125" customWidth="1"/>
    <col min="9" max="9" width="2.109375" customWidth="1"/>
    <col min="10" max="10" width="6.33203125" customWidth="1"/>
    <col min="11" max="11" width="4.109375" customWidth="1"/>
    <col min="12" max="12" width="2.109375" customWidth="1"/>
    <col min="13" max="13" width="4.109375" customWidth="1"/>
    <col min="14" max="16" width="9.109375" style="1"/>
    <col min="17" max="17" width="10.44140625" style="1" bestFit="1" customWidth="1"/>
    <col min="18" max="18" width="10.44140625" style="1" customWidth="1"/>
    <col min="21" max="21" width="12" style="1" bestFit="1" customWidth="1"/>
    <col min="22" max="22" width="12" bestFit="1" customWidth="1"/>
    <col min="24" max="24" width="12.44140625" bestFit="1" customWidth="1"/>
  </cols>
  <sheetData>
    <row r="1" spans="1:32" ht="15.6" x14ac:dyDescent="0.3">
      <c r="AB1" s="120" t="s">
        <v>93</v>
      </c>
      <c r="AC1" s="1">
        <v>2116.5</v>
      </c>
      <c r="AD1" s="121" t="s">
        <v>3</v>
      </c>
      <c r="AE1" s="31"/>
      <c r="AF1" s="31"/>
    </row>
    <row r="2" spans="1:32" ht="13.8" thickBot="1" x14ac:dyDescent="0.3">
      <c r="AB2" s="37" t="s">
        <v>85</v>
      </c>
      <c r="AC2" s="37" t="s">
        <v>84</v>
      </c>
      <c r="AD2" s="37" t="s">
        <v>57</v>
      </c>
    </row>
    <row r="3" spans="1:32" ht="14.4" thickBot="1" x14ac:dyDescent="0.3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92" t="s">
        <v>55</v>
      </c>
      <c r="T3" s="293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5.6" x14ac:dyDescent="0.3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4.4" thickBot="1" x14ac:dyDescent="0.3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5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2.5</v>
      </c>
      <c r="AC6" s="117">
        <v>3</v>
      </c>
      <c r="AD6" s="117">
        <v>4</v>
      </c>
      <c r="AE6" s="1">
        <v>5.7</v>
      </c>
    </row>
    <row r="7" spans="1:32" x14ac:dyDescent="0.25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6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1.5</v>
      </c>
      <c r="AC7" s="117">
        <v>2</v>
      </c>
      <c r="AD7" s="117">
        <v>3</v>
      </c>
      <c r="AE7" s="1">
        <v>5.7</v>
      </c>
    </row>
    <row r="8" spans="1:32" x14ac:dyDescent="0.25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0.5</v>
      </c>
      <c r="AC8" s="117">
        <v>1</v>
      </c>
      <c r="AD8" s="117">
        <v>2</v>
      </c>
      <c r="AE8" s="1">
        <v>5.7</v>
      </c>
    </row>
    <row r="9" spans="1:32" x14ac:dyDescent="0.25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-0.5</v>
      </c>
      <c r="AC9" s="117">
        <v>0</v>
      </c>
      <c r="AD9" s="117">
        <v>1</v>
      </c>
      <c r="AE9" s="1">
        <v>5.7</v>
      </c>
    </row>
    <row r="10" spans="1:32" x14ac:dyDescent="0.25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-0.5</v>
      </c>
      <c r="AC10" s="117">
        <v>0</v>
      </c>
      <c r="AD10" s="117">
        <v>1</v>
      </c>
      <c r="AE10" s="1">
        <v>5.7</v>
      </c>
    </row>
    <row r="11" spans="1:32" x14ac:dyDescent="0.25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 t="shared" si="3"/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-0.5</v>
      </c>
      <c r="AC11" s="117">
        <v>0</v>
      </c>
      <c r="AD11" s="117">
        <v>1</v>
      </c>
      <c r="AE11" s="1">
        <v>5.7</v>
      </c>
    </row>
    <row r="12" spans="1:32" x14ac:dyDescent="0.25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si="3"/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-1.5</v>
      </c>
      <c r="AC12" s="117">
        <v>1</v>
      </c>
      <c r="AD12" s="117">
        <v>2</v>
      </c>
      <c r="AE12" s="1">
        <v>5.7</v>
      </c>
    </row>
    <row r="13" spans="1:32" x14ac:dyDescent="0.25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3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-0.5</v>
      </c>
      <c r="AC13" s="117">
        <v>1</v>
      </c>
      <c r="AD13" s="117">
        <v>2</v>
      </c>
      <c r="AE13" s="1">
        <v>5.7</v>
      </c>
    </row>
    <row r="14" spans="1:32" x14ac:dyDescent="0.25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>P14/250</f>
        <v>16</v>
      </c>
      <c r="O14" s="1">
        <f t="shared" si="3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-2.5</v>
      </c>
      <c r="AC14">
        <v>1</v>
      </c>
      <c r="AD14">
        <v>2</v>
      </c>
      <c r="AE14" s="1">
        <v>5.6</v>
      </c>
    </row>
    <row r="15" spans="1:32" x14ac:dyDescent="0.25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>P15/250</f>
        <v>24</v>
      </c>
      <c r="O15" s="45">
        <f t="shared" si="3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-2.5</v>
      </c>
      <c r="AC15">
        <v>1</v>
      </c>
      <c r="AD15">
        <v>2</v>
      </c>
      <c r="AE15" s="1">
        <v>5.6</v>
      </c>
    </row>
    <row r="16" spans="1:32" x14ac:dyDescent="0.25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>P16/250</f>
        <v>32</v>
      </c>
      <c r="O16" s="45">
        <f t="shared" si="3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v>-2.5</v>
      </c>
      <c r="AC16">
        <v>0</v>
      </c>
      <c r="AD16">
        <v>0</v>
      </c>
      <c r="AE16" s="1">
        <v>5.6</v>
      </c>
    </row>
    <row r="17" spans="1:32" x14ac:dyDescent="0.25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v>-2.5</v>
      </c>
      <c r="AC17">
        <v>0</v>
      </c>
      <c r="AD17">
        <v>0</v>
      </c>
      <c r="AE17" s="1">
        <v>5.5</v>
      </c>
    </row>
    <row r="18" spans="1:32" x14ac:dyDescent="0.25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>N18*125</f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v>-2.5</v>
      </c>
      <c r="AC18">
        <v>0</v>
      </c>
      <c r="AD18">
        <v>0</v>
      </c>
      <c r="AE18" s="1">
        <v>5.4</v>
      </c>
    </row>
    <row r="19" spans="1:32" ht="13.8" thickBot="1" x14ac:dyDescent="0.3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v>-3.5</v>
      </c>
      <c r="AC19">
        <v>-1</v>
      </c>
      <c r="AD19">
        <v>-2</v>
      </c>
      <c r="AE19" s="1">
        <v>5.3</v>
      </c>
    </row>
    <row r="20" spans="1:32" ht="13.8" thickBot="1" x14ac:dyDescent="0.3">
      <c r="AA20" s="37" t="s">
        <v>53</v>
      </c>
      <c r="AB20" s="117">
        <v>-3.5</v>
      </c>
      <c r="AC20">
        <v>-1</v>
      </c>
      <c r="AD20">
        <v>-2</v>
      </c>
      <c r="AE20" s="1">
        <v>5</v>
      </c>
    </row>
    <row r="21" spans="1:32" ht="13.8" thickBot="1" x14ac:dyDescent="0.3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92" t="s">
        <v>55</v>
      </c>
      <c r="T21" s="293"/>
      <c r="U21" s="75" t="s">
        <v>57</v>
      </c>
      <c r="V21" s="73"/>
      <c r="W21" s="14" t="s">
        <v>58</v>
      </c>
      <c r="X21" s="56"/>
    </row>
    <row r="22" spans="1:32" ht="15.6" x14ac:dyDescent="0.3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90" t="s">
        <v>68</v>
      </c>
      <c r="AB22" s="290"/>
      <c r="AC22" s="290" t="s">
        <v>67</v>
      </c>
      <c r="AD22" s="290"/>
      <c r="AF22" s="40" t="s">
        <v>37</v>
      </c>
    </row>
    <row r="23" spans="1:32" ht="15.6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5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>X24-20</f>
        <v>90</v>
      </c>
      <c r="W24" s="1">
        <f>X24-10</f>
        <v>100</v>
      </c>
      <c r="X24" s="3">
        <v>110</v>
      </c>
      <c r="AA24" s="1">
        <v>0</v>
      </c>
      <c r="AB24" s="1">
        <v>25.5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5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5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0.5</v>
      </c>
      <c r="AB25" s="1">
        <v>26.5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5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5"/>
        <v>28</v>
      </c>
      <c r="V26" s="12">
        <f t="shared" ref="V26:V34" si="6">X26-20</f>
        <v>98</v>
      </c>
      <c r="W26" s="1">
        <f t="shared" ref="W26:W34" si="7">X26-10</f>
        <v>108</v>
      </c>
      <c r="X26" s="3">
        <v>118</v>
      </c>
      <c r="AA26" s="1">
        <v>1</v>
      </c>
      <c r="AB26" s="1">
        <v>27.5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5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5"/>
        <v>29</v>
      </c>
      <c r="V27" s="12">
        <f t="shared" si="6"/>
        <v>100</v>
      </c>
      <c r="W27" s="1">
        <f t="shared" si="7"/>
        <v>110</v>
      </c>
      <c r="X27" s="3">
        <v>120</v>
      </c>
      <c r="AA27" s="1">
        <v>2.5</v>
      </c>
      <c r="AB27" s="1">
        <f>AB26+1</f>
        <v>28.5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5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5"/>
        <v>30</v>
      </c>
      <c r="V28" s="12">
        <f t="shared" si="6"/>
        <v>102</v>
      </c>
      <c r="W28" s="1">
        <f t="shared" si="7"/>
        <v>112</v>
      </c>
      <c r="X28" s="3">
        <v>122</v>
      </c>
      <c r="AA28" s="1">
        <v>4</v>
      </c>
      <c r="AB28" s="1">
        <f t="shared" ref="AB28:AB40" si="8">AB27+1</f>
        <v>29.5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5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5"/>
        <v>32</v>
      </c>
      <c r="V29" s="12">
        <f t="shared" si="6"/>
        <v>105</v>
      </c>
      <c r="W29" s="1">
        <f t="shared" si="7"/>
        <v>115</v>
      </c>
      <c r="X29" s="3">
        <v>125</v>
      </c>
      <c r="AA29" s="1">
        <v>5.5</v>
      </c>
      <c r="AB29" s="1">
        <f t="shared" si="8"/>
        <v>30.5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5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5"/>
        <v>34</v>
      </c>
      <c r="V30" s="12">
        <f t="shared" si="6"/>
        <v>108</v>
      </c>
      <c r="W30" s="1">
        <f t="shared" si="7"/>
        <v>118</v>
      </c>
      <c r="X30" s="3">
        <v>128</v>
      </c>
      <c r="AA30" s="1">
        <v>7.5</v>
      </c>
      <c r="AB30" s="1">
        <f t="shared" si="8"/>
        <v>31.5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5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5"/>
        <v>36</v>
      </c>
      <c r="V31" s="44">
        <f t="shared" si="6"/>
        <v>110</v>
      </c>
      <c r="W31" s="45">
        <f t="shared" si="7"/>
        <v>120</v>
      </c>
      <c r="X31" s="46">
        <v>130</v>
      </c>
      <c r="Y31" s="37" t="s">
        <v>41</v>
      </c>
      <c r="AA31" s="1">
        <v>10</v>
      </c>
      <c r="AB31" s="1">
        <f t="shared" si="8"/>
        <v>32.5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5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5"/>
        <v>38</v>
      </c>
      <c r="V32" s="44">
        <f t="shared" si="6"/>
        <v>112</v>
      </c>
      <c r="W32" s="45">
        <f t="shared" si="7"/>
        <v>122</v>
      </c>
      <c r="X32" s="46">
        <v>132</v>
      </c>
      <c r="Y32" s="37" t="s">
        <v>41</v>
      </c>
      <c r="AA32" s="1">
        <v>14</v>
      </c>
      <c r="AB32" s="1">
        <f t="shared" si="8"/>
        <v>33.5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5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5"/>
        <v>40</v>
      </c>
      <c r="V33" s="12">
        <f t="shared" si="6"/>
        <v>115</v>
      </c>
      <c r="W33" s="1">
        <f t="shared" si="7"/>
        <v>125</v>
      </c>
      <c r="X33" s="3">
        <v>135</v>
      </c>
      <c r="AA33" s="1">
        <v>18</v>
      </c>
      <c r="AB33" s="1">
        <f t="shared" si="8"/>
        <v>34.5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8" thickBot="1" x14ac:dyDescent="0.3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5"/>
        <v>41</v>
      </c>
      <c r="V34" s="13">
        <f t="shared" si="6"/>
        <v>120</v>
      </c>
      <c r="W34" s="4">
        <f t="shared" si="7"/>
        <v>130</v>
      </c>
      <c r="X34" s="5">
        <v>140</v>
      </c>
      <c r="AA34" s="1">
        <v>22</v>
      </c>
      <c r="AB34" s="1">
        <f t="shared" si="8"/>
        <v>35.5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5">
      <c r="AA35" s="1">
        <v>26</v>
      </c>
      <c r="AB35" s="1">
        <f t="shared" si="8"/>
        <v>36.5</v>
      </c>
      <c r="AC35" s="1">
        <v>10</v>
      </c>
      <c r="AD35" s="1">
        <v>23</v>
      </c>
      <c r="AE35" s="1">
        <v>2.4</v>
      </c>
      <c r="AF35" s="1">
        <v>23</v>
      </c>
    </row>
    <row r="36" spans="1:32" ht="16.2" thickBot="1" x14ac:dyDescent="0.4">
      <c r="N36" s="291" t="s">
        <v>126</v>
      </c>
      <c r="O36" s="291"/>
      <c r="Q36" s="130" t="s">
        <v>107</v>
      </c>
      <c r="V36" s="130" t="s">
        <v>108</v>
      </c>
      <c r="AA36" s="1">
        <v>30</v>
      </c>
      <c r="AB36" s="1">
        <f t="shared" si="8"/>
        <v>37.5</v>
      </c>
      <c r="AC36" s="1">
        <v>14</v>
      </c>
      <c r="AD36" s="1">
        <v>24</v>
      </c>
      <c r="AE36" s="1">
        <v>3</v>
      </c>
      <c r="AF36" s="1">
        <v>24</v>
      </c>
    </row>
    <row r="37" spans="1:32" ht="15.6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36</v>
      </c>
      <c r="AB37" s="1">
        <f t="shared" si="8"/>
        <v>38.5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5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42</v>
      </c>
      <c r="AB38" s="1">
        <f t="shared" si="8"/>
        <v>39.5</v>
      </c>
      <c r="AC38" s="1">
        <v>20</v>
      </c>
      <c r="AD38" s="1">
        <v>26</v>
      </c>
      <c r="AE38" s="1">
        <v>4</v>
      </c>
      <c r="AF38" s="1">
        <v>26</v>
      </c>
    </row>
    <row r="39" spans="1:32" ht="13.8" thickBot="1" x14ac:dyDescent="0.3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4" si="9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50</v>
      </c>
      <c r="AB39" s="1">
        <f t="shared" si="8"/>
        <v>40.5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5">
      <c r="Q40" s="12">
        <v>367.5</v>
      </c>
      <c r="R40" s="31">
        <f t="shared" si="9"/>
        <v>30.012499999999999</v>
      </c>
      <c r="S40" s="28">
        <f t="shared" ref="S40:S47" si="10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A40" s="1">
        <v>60</v>
      </c>
      <c r="AB40" s="1">
        <f t="shared" si="8"/>
        <v>41.5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5">
      <c r="Q41" s="12">
        <v>500</v>
      </c>
      <c r="R41" s="31">
        <f t="shared" si="9"/>
        <v>55.555555555555557</v>
      </c>
      <c r="S41" s="28">
        <f t="shared" si="10"/>
        <v>0.11111111111111112</v>
      </c>
      <c r="V41" s="12">
        <v>500</v>
      </c>
      <c r="W41" s="1">
        <v>1.6E-2</v>
      </c>
      <c r="X41" s="134">
        <f t="shared" ref="X41:X48" si="11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5">
      <c r="Q42" s="12">
        <v>671.5</v>
      </c>
      <c r="R42" s="31">
        <f t="shared" si="9"/>
        <v>100.20272222222222</v>
      </c>
      <c r="S42" s="28">
        <f t="shared" si="10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1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5">
      <c r="Q43" s="12">
        <v>1000</v>
      </c>
      <c r="R43" s="31">
        <f t="shared" si="9"/>
        <v>222.22222222222223</v>
      </c>
      <c r="S43" s="28">
        <f t="shared" si="10"/>
        <v>0.22222222222222224</v>
      </c>
      <c r="V43" s="12">
        <v>1000</v>
      </c>
      <c r="W43" s="1">
        <v>8.9999999999999993E-3</v>
      </c>
      <c r="X43" s="134">
        <f t="shared" si="11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5">
      <c r="Q44" s="99">
        <f>AVERAGE(T44:U44)</f>
        <v>1500</v>
      </c>
      <c r="R44" s="131">
        <f t="shared" si="9"/>
        <v>500</v>
      </c>
      <c r="S44" s="132">
        <f t="shared" si="10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1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5">
      <c r="Q45" s="12">
        <v>2000</v>
      </c>
      <c r="R45" s="31">
        <f>Q45/3</f>
        <v>666.66666666666663</v>
      </c>
      <c r="S45" s="28">
        <f t="shared" si="10"/>
        <v>0.33333333333333331</v>
      </c>
      <c r="V45" s="12">
        <v>2000</v>
      </c>
      <c r="W45" s="1">
        <v>6.0000000000000001E-3</v>
      </c>
      <c r="X45" s="134">
        <f t="shared" si="11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5">
      <c r="Q46" s="12">
        <f>AVERAGE(T46:U46)</f>
        <v>3000</v>
      </c>
      <c r="R46" s="31">
        <f>Q46/3</f>
        <v>1000</v>
      </c>
      <c r="S46" s="28">
        <f t="shared" si="10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1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5">
      <c r="Q47" s="12">
        <v>4000</v>
      </c>
      <c r="R47" s="31">
        <f>Q47/3</f>
        <v>1333.3333333333333</v>
      </c>
      <c r="S47" s="28">
        <f t="shared" si="10"/>
        <v>0.33333333333333331</v>
      </c>
      <c r="V47" s="12">
        <v>4000</v>
      </c>
      <c r="W47" s="1">
        <v>4.4999999999999997E-3</v>
      </c>
      <c r="X47" s="135">
        <f t="shared" si="11"/>
        <v>4.5054602216182864E-3</v>
      </c>
      <c r="AE47" s="1">
        <v>16.5</v>
      </c>
      <c r="AF47" s="1">
        <v>35</v>
      </c>
    </row>
    <row r="48" spans="1:32" ht="13.8" thickBot="1" x14ac:dyDescent="0.3">
      <c r="Q48" s="13">
        <f>AVERAGE(T48:U48)</f>
        <v>6000</v>
      </c>
      <c r="R48" s="32">
        <f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1"/>
        <v>3.8922971014505444E-3</v>
      </c>
      <c r="AE48" s="1">
        <v>20</v>
      </c>
      <c r="AF48" s="1">
        <v>36</v>
      </c>
    </row>
    <row r="49" spans="14:32" x14ac:dyDescent="0.25">
      <c r="AE49" s="1">
        <v>28</v>
      </c>
      <c r="AF49" s="1">
        <v>37</v>
      </c>
    </row>
    <row r="50" spans="14:32" x14ac:dyDescent="0.25">
      <c r="AE50" s="1">
        <v>36</v>
      </c>
      <c r="AF50" s="1">
        <v>38</v>
      </c>
    </row>
    <row r="51" spans="14:32" x14ac:dyDescent="0.25">
      <c r="AE51" s="1">
        <v>44</v>
      </c>
      <c r="AF51" s="1">
        <v>39</v>
      </c>
    </row>
    <row r="52" spans="14:32" ht="16.2" thickBot="1" x14ac:dyDescent="0.4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9.6" x14ac:dyDescent="0.3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5">
      <c r="P54" s="12"/>
      <c r="Q54" s="137"/>
      <c r="R54" s="1">
        <v>24</v>
      </c>
      <c r="S54" s="1">
        <v>0</v>
      </c>
      <c r="T54" s="139">
        <f t="shared" ref="T54:T62" si="12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5">
      <c r="P55" s="12"/>
      <c r="Q55" s="137"/>
      <c r="R55" s="1">
        <v>26</v>
      </c>
      <c r="S55" s="1">
        <v>5</v>
      </c>
      <c r="T55" s="139">
        <f t="shared" si="12"/>
        <v>7.8072359999999996</v>
      </c>
      <c r="U55" s="139">
        <v>7</v>
      </c>
      <c r="V55" s="3">
        <f t="shared" ref="V55:V62" si="13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>1/(4.8*Y55)-0.00003</f>
        <v>1.5518518518518518E-4</v>
      </c>
      <c r="AE55" s="1"/>
      <c r="AF55" s="1"/>
    </row>
    <row r="56" spans="14:32" ht="27" thickBot="1" x14ac:dyDescent="0.3">
      <c r="P56" s="12"/>
      <c r="Q56" s="137"/>
      <c r="R56" s="1">
        <v>28</v>
      </c>
      <c r="S56" s="1">
        <v>14</v>
      </c>
      <c r="T56" s="139">
        <f t="shared" si="12"/>
        <v>18.618144000000001</v>
      </c>
      <c r="U56" s="139">
        <v>19</v>
      </c>
      <c r="V56" s="3">
        <f t="shared" si="13"/>
        <v>22.483499861333332</v>
      </c>
      <c r="X56" s="149" t="s">
        <v>121</v>
      </c>
      <c r="Y56" s="145">
        <v>2500</v>
      </c>
      <c r="Z56" s="150">
        <v>5.0000000000000002E-5</v>
      </c>
      <c r="AA56" s="30">
        <f>1/(4.8*Y56)-0.00003</f>
        <v>5.3333333333333333E-5</v>
      </c>
    </row>
    <row r="57" spans="14:32" x14ac:dyDescent="0.25">
      <c r="P57" s="12"/>
      <c r="Q57" s="138" t="s">
        <v>6</v>
      </c>
      <c r="R57" s="1">
        <v>29</v>
      </c>
      <c r="S57" s="1">
        <v>22</v>
      </c>
      <c r="T57" s="139">
        <f t="shared" si="12"/>
        <v>25.676457562499998</v>
      </c>
      <c r="U57" s="139">
        <v>29</v>
      </c>
      <c r="V57" s="3">
        <f t="shared" si="13"/>
        <v>32.687201080083334</v>
      </c>
    </row>
    <row r="58" spans="14:32" x14ac:dyDescent="0.25">
      <c r="P58" s="12"/>
      <c r="Q58" s="138" t="s">
        <v>115</v>
      </c>
      <c r="R58" s="1">
        <v>30</v>
      </c>
      <c r="S58" s="1">
        <v>33</v>
      </c>
      <c r="T58" s="139">
        <f t="shared" si="12"/>
        <v>34.0625</v>
      </c>
      <c r="U58" s="139">
        <v>50</v>
      </c>
      <c r="V58" s="3">
        <f t="shared" si="13"/>
        <v>45.674999999999997</v>
      </c>
    </row>
    <row r="59" spans="14:32" x14ac:dyDescent="0.25">
      <c r="P59" s="12"/>
      <c r="Q59" s="138" t="s">
        <v>7</v>
      </c>
      <c r="R59" s="1">
        <v>32</v>
      </c>
      <c r="S59" s="1">
        <v>60</v>
      </c>
      <c r="T59" s="139">
        <f t="shared" si="12"/>
        <v>55.608863999999997</v>
      </c>
      <c r="U59" s="139">
        <v>90</v>
      </c>
      <c r="V59" s="3">
        <f t="shared" si="13"/>
        <v>82.62596898133333</v>
      </c>
    </row>
    <row r="60" spans="14:32" x14ac:dyDescent="0.25">
      <c r="P60" s="12"/>
      <c r="Q60" s="138" t="s">
        <v>116</v>
      </c>
      <c r="R60" s="1">
        <v>34</v>
      </c>
      <c r="S60" s="1">
        <v>90</v>
      </c>
      <c r="T60" s="139">
        <f t="shared" si="12"/>
        <v>85.050275999999997</v>
      </c>
      <c r="U60" s="139">
        <v>150</v>
      </c>
      <c r="V60" s="3">
        <f t="shared" si="13"/>
        <v>139.81615874133334</v>
      </c>
    </row>
    <row r="61" spans="14:32" x14ac:dyDescent="0.25">
      <c r="P61" s="12"/>
      <c r="Q61" s="138" t="s">
        <v>8</v>
      </c>
      <c r="R61" s="1">
        <v>36</v>
      </c>
      <c r="S61" s="1">
        <v>125</v>
      </c>
      <c r="T61" s="139">
        <f t="shared" si="12"/>
        <v>124.54889600000001</v>
      </c>
      <c r="U61" s="139">
        <v>225</v>
      </c>
      <c r="V61" s="3">
        <f t="shared" si="13"/>
        <v>226.09249228799999</v>
      </c>
    </row>
    <row r="62" spans="14:32" ht="13.8" thickBot="1" x14ac:dyDescent="0.3">
      <c r="P62" s="13"/>
      <c r="Q62" s="4"/>
      <c r="R62" s="4">
        <v>40</v>
      </c>
      <c r="S62" s="29"/>
      <c r="T62" s="145">
        <f t="shared" si="12"/>
        <v>244.5</v>
      </c>
      <c r="U62" s="4"/>
      <c r="V62" s="5">
        <f t="shared" si="13"/>
        <v>537.13333333333333</v>
      </c>
    </row>
    <row r="64" spans="14:32" ht="15.6" x14ac:dyDescent="0.35">
      <c r="N64" s="130" t="s">
        <v>133</v>
      </c>
    </row>
    <row r="65" spans="14:25" ht="13.8" thickBot="1" x14ac:dyDescent="0.3">
      <c r="N65" s="130" t="s">
        <v>191</v>
      </c>
      <c r="U65" s="130" t="s">
        <v>164</v>
      </c>
    </row>
    <row r="66" spans="14:25" ht="15.6" x14ac:dyDescent="0.35">
      <c r="N66" s="41" t="s">
        <v>128</v>
      </c>
      <c r="O66" s="10" t="s">
        <v>128</v>
      </c>
      <c r="P66" s="118" t="s">
        <v>150</v>
      </c>
      <c r="Q66" s="163" t="s">
        <v>150</v>
      </c>
      <c r="T66" s="1"/>
      <c r="U66" s="164" t="s">
        <v>135</v>
      </c>
      <c r="V66" s="10" t="s">
        <v>162</v>
      </c>
      <c r="W66" s="11" t="s">
        <v>167</v>
      </c>
      <c r="X66" s="11" t="s">
        <v>163</v>
      </c>
      <c r="Y66" s="11" t="s">
        <v>166</v>
      </c>
    </row>
    <row r="67" spans="14:25" x14ac:dyDescent="0.25">
      <c r="N67" s="62" t="s">
        <v>129</v>
      </c>
      <c r="O67" s="60" t="s">
        <v>130</v>
      </c>
      <c r="P67" s="60" t="s">
        <v>132</v>
      </c>
      <c r="Q67" s="61" t="s">
        <v>131</v>
      </c>
      <c r="R67"/>
      <c r="T67" s="1"/>
      <c r="U67" s="165" t="s">
        <v>82</v>
      </c>
      <c r="V67" s="60" t="s">
        <v>161</v>
      </c>
      <c r="W67" s="61" t="s">
        <v>103</v>
      </c>
      <c r="X67" s="61" t="s">
        <v>103</v>
      </c>
      <c r="Y67" s="61" t="s">
        <v>103</v>
      </c>
    </row>
    <row r="68" spans="14:25" x14ac:dyDescent="0.25">
      <c r="N68" s="12">
        <v>0</v>
      </c>
      <c r="O68" s="1">
        <f t="shared" ref="O68:O85" si="14">N68/100</f>
        <v>0</v>
      </c>
      <c r="P68" s="1">
        <v>0.03</v>
      </c>
      <c r="Q68" s="3">
        <v>0.03</v>
      </c>
      <c r="R68"/>
      <c r="T68" s="1"/>
      <c r="U68" s="81" t="s">
        <v>159</v>
      </c>
      <c r="V68" s="1">
        <v>175</v>
      </c>
      <c r="W68" s="3">
        <v>500</v>
      </c>
      <c r="X68" s="3">
        <v>1500</v>
      </c>
      <c r="Y68" s="3">
        <v>500</v>
      </c>
    </row>
    <row r="69" spans="14:25" x14ac:dyDescent="0.25">
      <c r="N69" s="12">
        <v>10</v>
      </c>
      <c r="O69" s="1">
        <f t="shared" si="14"/>
        <v>0.1</v>
      </c>
      <c r="P69" s="1">
        <v>0.04</v>
      </c>
      <c r="Q69" s="3">
        <v>0.04</v>
      </c>
      <c r="R69"/>
      <c r="T69" s="1"/>
      <c r="U69" s="81" t="s">
        <v>158</v>
      </c>
      <c r="V69" s="1">
        <v>181</v>
      </c>
      <c r="W69" s="3">
        <v>25000</v>
      </c>
      <c r="X69" s="3">
        <v>40000</v>
      </c>
      <c r="Y69" s="3">
        <v>15000</v>
      </c>
    </row>
    <row r="70" spans="14:25" x14ac:dyDescent="0.25">
      <c r="N70" s="151">
        <v>20</v>
      </c>
      <c r="O70" s="152">
        <f t="shared" si="14"/>
        <v>0.2</v>
      </c>
      <c r="P70" s="152">
        <v>0.05</v>
      </c>
      <c r="Q70" s="153">
        <v>0.05</v>
      </c>
      <c r="R70"/>
      <c r="T70" s="1"/>
      <c r="U70" s="81" t="s">
        <v>146</v>
      </c>
      <c r="V70" s="1">
        <v>170</v>
      </c>
      <c r="W70" s="3">
        <v>15000</v>
      </c>
      <c r="X70" s="3">
        <v>40000</v>
      </c>
      <c r="Y70" s="3">
        <v>15000</v>
      </c>
    </row>
    <row r="71" spans="14:25" x14ac:dyDescent="0.25">
      <c r="N71" s="12">
        <v>25</v>
      </c>
      <c r="O71" s="1">
        <f t="shared" si="14"/>
        <v>0.25</v>
      </c>
      <c r="P71" s="1">
        <v>7.0000000000000007E-2</v>
      </c>
      <c r="Q71" s="3">
        <v>0.06</v>
      </c>
      <c r="R71"/>
      <c r="T71" s="1"/>
      <c r="U71" s="81" t="s">
        <v>160</v>
      </c>
      <c r="V71" s="1">
        <v>175</v>
      </c>
      <c r="W71" s="3">
        <v>500</v>
      </c>
      <c r="X71" s="3">
        <v>1500</v>
      </c>
      <c r="Y71" s="3">
        <v>500</v>
      </c>
    </row>
    <row r="72" spans="14:25" x14ac:dyDescent="0.25">
      <c r="N72" s="12">
        <v>30</v>
      </c>
      <c r="O72" s="1">
        <f t="shared" si="14"/>
        <v>0.3</v>
      </c>
      <c r="P72" s="1">
        <v>0.09</v>
      </c>
      <c r="Q72" s="3">
        <v>7.0000000000000007E-2</v>
      </c>
      <c r="R72"/>
      <c r="T72" s="1"/>
      <c r="U72" s="81" t="s">
        <v>136</v>
      </c>
      <c r="V72" s="1">
        <v>175</v>
      </c>
      <c r="W72" s="3">
        <v>5000</v>
      </c>
      <c r="X72" s="3">
        <v>10000</v>
      </c>
      <c r="Y72" s="3">
        <v>3500</v>
      </c>
    </row>
    <row r="73" spans="14:25" x14ac:dyDescent="0.25">
      <c r="N73" s="12">
        <v>35</v>
      </c>
      <c r="O73" s="1">
        <f t="shared" si="14"/>
        <v>0.35</v>
      </c>
      <c r="P73" s="1">
        <v>0.1</v>
      </c>
      <c r="Q73" s="3">
        <v>0.08</v>
      </c>
      <c r="R73"/>
      <c r="T73" s="1"/>
      <c r="U73" s="81" t="s">
        <v>145</v>
      </c>
      <c r="V73" s="1">
        <v>175</v>
      </c>
      <c r="W73" s="3">
        <v>3500</v>
      </c>
      <c r="X73" s="3">
        <v>10000</v>
      </c>
      <c r="Y73" s="3">
        <v>2500</v>
      </c>
    </row>
    <row r="74" spans="14:25" ht="13.8" thickBot="1" x14ac:dyDescent="0.3">
      <c r="N74" s="12">
        <v>40</v>
      </c>
      <c r="O74" s="1">
        <f t="shared" si="14"/>
        <v>0.4</v>
      </c>
      <c r="P74" s="1">
        <v>0.11</v>
      </c>
      <c r="Q74" s="3">
        <v>0.09</v>
      </c>
      <c r="R74"/>
      <c r="T74" s="1"/>
      <c r="U74" s="83" t="s">
        <v>165</v>
      </c>
      <c r="V74" s="4">
        <v>170</v>
      </c>
      <c r="W74" s="5">
        <v>5000</v>
      </c>
      <c r="X74" s="5">
        <v>10000</v>
      </c>
      <c r="Y74" s="5">
        <v>3500</v>
      </c>
    </row>
    <row r="75" spans="14:25" x14ac:dyDescent="0.25">
      <c r="N75" s="12">
        <v>45</v>
      </c>
      <c r="O75" s="1">
        <f t="shared" si="14"/>
        <v>0.45</v>
      </c>
      <c r="P75" s="1">
        <v>0.12</v>
      </c>
      <c r="Q75" s="3">
        <v>9.5000000000000001E-2</v>
      </c>
      <c r="R75"/>
      <c r="T75" s="1"/>
      <c r="U75"/>
    </row>
    <row r="76" spans="14:25" x14ac:dyDescent="0.25">
      <c r="N76" s="151">
        <v>50</v>
      </c>
      <c r="O76" s="152">
        <f t="shared" si="14"/>
        <v>0.5</v>
      </c>
      <c r="P76" s="152">
        <v>0.15</v>
      </c>
      <c r="Q76" s="153">
        <v>0.1</v>
      </c>
      <c r="R76"/>
      <c r="T76" s="1"/>
      <c r="U76"/>
    </row>
    <row r="77" spans="14:25" x14ac:dyDescent="0.25">
      <c r="N77" s="12">
        <v>55</v>
      </c>
      <c r="O77" s="1">
        <f t="shared" si="14"/>
        <v>0.55000000000000004</v>
      </c>
      <c r="P77" s="1">
        <v>0.3</v>
      </c>
      <c r="Q77" s="3">
        <v>0.105</v>
      </c>
      <c r="R77"/>
      <c r="T77" s="1"/>
      <c r="U77"/>
    </row>
    <row r="78" spans="14:25" x14ac:dyDescent="0.25">
      <c r="N78" s="12">
        <v>60</v>
      </c>
      <c r="O78" s="1">
        <f t="shared" si="14"/>
        <v>0.6</v>
      </c>
      <c r="P78" s="1">
        <v>0.5</v>
      </c>
      <c r="Q78" s="3">
        <v>0.11</v>
      </c>
      <c r="R78"/>
      <c r="T78" s="1"/>
      <c r="U78"/>
    </row>
    <row r="79" spans="14:25" x14ac:dyDescent="0.25">
      <c r="N79" s="12">
        <v>65</v>
      </c>
      <c r="O79" s="1">
        <f t="shared" si="14"/>
        <v>0.65</v>
      </c>
      <c r="P79" s="1">
        <v>0.6</v>
      </c>
      <c r="Q79" s="3">
        <v>0.115</v>
      </c>
      <c r="R79"/>
      <c r="T79" s="1"/>
      <c r="U79"/>
    </row>
    <row r="80" spans="14:25" x14ac:dyDescent="0.25">
      <c r="N80" s="151">
        <v>70</v>
      </c>
      <c r="O80" s="152">
        <f t="shared" si="14"/>
        <v>0.7</v>
      </c>
      <c r="P80" s="152">
        <v>0.7</v>
      </c>
      <c r="Q80" s="153">
        <v>0.12</v>
      </c>
      <c r="R80"/>
      <c r="T80" s="1"/>
      <c r="U80"/>
    </row>
    <row r="81" spans="14:21" x14ac:dyDescent="0.25">
      <c r="N81" s="12">
        <v>75</v>
      </c>
      <c r="O81" s="1">
        <f t="shared" si="14"/>
        <v>0.75</v>
      </c>
      <c r="P81" s="1">
        <v>0.75</v>
      </c>
      <c r="Q81" s="3">
        <v>0.13</v>
      </c>
      <c r="R81"/>
      <c r="T81" s="1"/>
      <c r="U81"/>
    </row>
    <row r="82" spans="14:21" x14ac:dyDescent="0.25">
      <c r="N82" s="12">
        <v>80</v>
      </c>
      <c r="O82" s="1">
        <f t="shared" si="14"/>
        <v>0.8</v>
      </c>
      <c r="P82" s="1">
        <v>0.8</v>
      </c>
      <c r="Q82" s="3">
        <v>0.15</v>
      </c>
      <c r="R82"/>
      <c r="T82" s="1"/>
      <c r="U82"/>
    </row>
    <row r="83" spans="14:21" x14ac:dyDescent="0.25">
      <c r="N83" s="12">
        <v>85</v>
      </c>
      <c r="O83" s="1">
        <f t="shared" si="14"/>
        <v>0.85</v>
      </c>
      <c r="P83" s="1">
        <v>0.85</v>
      </c>
      <c r="Q83" s="3">
        <v>0.18</v>
      </c>
      <c r="R83"/>
      <c r="T83" s="1"/>
      <c r="U83"/>
    </row>
    <row r="84" spans="14:21" x14ac:dyDescent="0.25">
      <c r="N84" s="12">
        <v>90</v>
      </c>
      <c r="O84" s="1">
        <f t="shared" si="14"/>
        <v>0.9</v>
      </c>
      <c r="P84" s="1">
        <v>0.9</v>
      </c>
      <c r="Q84" s="3">
        <v>0.23</v>
      </c>
      <c r="R84"/>
      <c r="T84" s="1"/>
      <c r="U84"/>
    </row>
    <row r="85" spans="14:21" x14ac:dyDescent="0.25">
      <c r="N85" s="12">
        <v>95</v>
      </c>
      <c r="O85" s="1">
        <f t="shared" si="14"/>
        <v>0.95</v>
      </c>
      <c r="P85" s="1">
        <v>0.95</v>
      </c>
      <c r="Q85" s="3">
        <v>0.4</v>
      </c>
      <c r="R85"/>
      <c r="T85" s="1"/>
      <c r="U85"/>
    </row>
    <row r="86" spans="14:21" ht="13.8" thickBot="1" x14ac:dyDescent="0.3">
      <c r="N86" s="154">
        <v>100</v>
      </c>
      <c r="O86" s="155">
        <f>N86/100</f>
        <v>1</v>
      </c>
      <c r="P86" s="155">
        <v>1</v>
      </c>
      <c r="Q86" s="156">
        <v>0.6</v>
      </c>
      <c r="R86"/>
      <c r="T86" s="1"/>
      <c r="U86"/>
    </row>
    <row r="87" spans="14:21" x14ac:dyDescent="0.25">
      <c r="U87"/>
    </row>
  </sheetData>
  <sheetProtection sheet="1" objects="1" scenarios="1"/>
  <sortState xmlns:xlrd2="http://schemas.microsoft.com/office/spreadsheetml/2017/richdata2" ref="U68:W74">
    <sortCondition ref="U68:U74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2" ma:contentTypeDescription="Create a new document." ma:contentTypeScope="" ma:versionID="7133e330d870def47ac68595a67c4364">
  <xsd:schema xmlns:xsd="http://www.w3.org/2001/XMLSchema" xmlns:xs="http://www.w3.org/2001/XMLSchema" xmlns:p="http://schemas.microsoft.com/office/2006/metadata/properties" xmlns:ns2="71ea4d20-2f94-44bc-a7a5-2fdb2b42bcc9" xmlns:ns3="2cfc50fe-988a-4787-b24b-685a9b179229" targetNamespace="http://schemas.microsoft.com/office/2006/metadata/properties" ma:root="true" ma:fieldsID="1a351d5eebb2fddcbd78b30138590049" ns2:_="" ns3:_="">
    <xsd:import namespace="71ea4d20-2f94-44bc-a7a5-2fdb2b42bcc9"/>
    <xsd:import namespace="2cfc50fe-988a-4787-b24b-685a9b179229"/>
    <xsd:element name="properties">
      <xsd:complexType>
        <xsd:sequence>
          <xsd:element name="documentManagement">
            <xsd:complexType>
              <xsd:all>
                <xsd:element ref="ns2:Applicatio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ven Pile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cour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c50fe-988a-4787-b24b-685a9b179229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D8CBE-4081-426D-AB12-23902DAC56E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1ea4d20-2f94-44bc-a7a5-2fdb2b42bcc9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AC4514-1ED1-4CFD-8D56-00F98D624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2cfc50fe-988a-4787-b24b-685a9b179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Holcombe, Evan</cp:lastModifiedBy>
  <cp:lastPrinted>2015-03-02T14:41:15Z</cp:lastPrinted>
  <dcterms:created xsi:type="dcterms:W3CDTF">2001-08-10T11:46:04Z</dcterms:created>
  <dcterms:modified xsi:type="dcterms:W3CDTF">2024-10-16T11:10:15Z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